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rodriguez\Documents\2024\Informes Estadisticos\Abril\Informe Estadistico Mayo 2024\Informe Septiembre 2024\oki\"/>
    </mc:Choice>
  </mc:AlternateContent>
  <xr:revisionPtr revIDLastSave="0" documentId="13_ncr:1_{765E36FA-14F6-4A71-AD32-A0B6CAB6FEE3}" xr6:coauthVersionLast="47" xr6:coauthVersionMax="47" xr10:uidLastSave="{00000000-0000-0000-0000-000000000000}"/>
  <bookViews>
    <workbookView xWindow="-96" yWindow="-96" windowWidth="23232" windowHeight="12432" tabRatio="923" firstSheet="1" activeTab="1" xr2:uid="{00000000-000D-0000-FFFF-FFFF00000000}"/>
  </bookViews>
  <sheets>
    <sheet name="Hoja1" sheetId="4" state="hidden" r:id="rId1"/>
    <sheet name="INDICE" sheetId="10" r:id="rId2"/>
    <sheet name="1. RESUMEN NACIONAL" sheetId="11" r:id="rId3"/>
    <sheet name="2. CUOTAS EMPRESAS X REG" sheetId="9" r:id="rId4"/>
    <sheet name="3. CONTRATOS APREN X REG" sheetId="12" r:id="rId5"/>
    <sheet name="4. CONTRATOS APREN X CTROS" sheetId="13" r:id="rId6"/>
  </sheets>
  <externalReferences>
    <externalReference r:id="rId7"/>
  </externalReferences>
  <definedNames>
    <definedName name="_xlnm._FilterDatabase" localSheetId="3" hidden="1">'2. CUOTAS EMPRESAS X REG'!$A$17:$G$49</definedName>
    <definedName name="_xlnm._FilterDatabase" localSheetId="4" hidden="1">'3. CONTRATOS APREN X REG'!$A$17:$G$49</definedName>
    <definedName name="_xlnm._FilterDatabase" localSheetId="5" hidden="1">'4. CONTRATOS APREN X CTROS'!$A$17:$H$134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SegmentaciónDeDatos_Centro_de_Formación">#N/A</definedName>
    <definedName name="SegmentaciónDeDatos_Código_Centro">#N/A</definedName>
    <definedName name="SegmentaciónDeDatos_Código_Regional">#N/A</definedName>
    <definedName name="SegmentaciónDeDatos_Código_Regional1">#N/A</definedName>
    <definedName name="SegmentaciónDeDatos_Código_Regional2">#N/A</definedName>
    <definedName name="SegmentaciónDeDatos_Regional">#N/A</definedName>
    <definedName name="SegmentaciónDeDatos_Regional1">#N/A</definedName>
    <definedName name="SegmentaciónDeDatos_Regional2">#N/A</definedName>
    <definedName name="SegmentaciónDeDatos_Tamaño">#N/A</definedName>
    <definedName name="SegmentaciónDeDatos_Tamaño1">#N/A</definedName>
    <definedName name="SegmentaciónDeDatos_Tamaño2">#N/A</definedName>
    <definedName name="_xlnm.Print_Titles" localSheetId="3">'2. CUOTAS EMPRESAS X REG'!#REF!</definedName>
    <definedName name="_xlnm.Print_Titles" localSheetId="4">'3. CONTRATOS APREN X REG'!#REF!</definedName>
    <definedName name="_xlnm.Print_Titles" localSheetId="5">'4. CONTRATOS APREN X CTROS'!#REF!</definedName>
  </definedNames>
  <calcPr calcId="191028"/>
  <pivotCaches>
    <pivotCache cacheId="34" r:id="rId8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0" i="12" l="1"/>
  <c r="K50" i="12"/>
  <c r="N50" i="12"/>
  <c r="J135" i="13"/>
  <c r="G135" i="13"/>
  <c r="H50" i="12" l="1"/>
  <c r="C3" i="13"/>
  <c r="C3" i="12"/>
  <c r="C3" i="9"/>
  <c r="C3" i="11"/>
  <c r="C3" i="10"/>
  <c r="F135" i="13" l="1"/>
  <c r="H135" i="13" s="1"/>
  <c r="I135" i="13"/>
  <c r="K135" i="13" s="1"/>
  <c r="G50" i="12"/>
  <c r="I50" i="12" s="1"/>
  <c r="J50" i="12"/>
  <c r="L50" i="12" s="1"/>
  <c r="D50" i="12"/>
  <c r="F50" i="12" s="1"/>
  <c r="M50" i="12"/>
  <c r="O50" i="12" s="1"/>
  <c r="G50" i="9" l="1"/>
  <c r="H50" i="9"/>
  <c r="E50" i="9"/>
  <c r="D50" i="9"/>
  <c r="I50" i="9" l="1"/>
  <c r="F50" i="9"/>
</calcChain>
</file>

<file path=xl/sharedStrings.xml><?xml version="1.0" encoding="utf-8"?>
<sst xmlns="http://schemas.openxmlformats.org/spreadsheetml/2006/main" count="651" uniqueCount="216">
  <si>
    <t>Etiquetas de fila</t>
  </si>
  <si>
    <t xml:space="preserve">Suma de Ejecucion </t>
  </si>
  <si>
    <t>Suma de Ejecución</t>
  </si>
  <si>
    <t>Total general</t>
  </si>
  <si>
    <t>Ejecución</t>
  </si>
  <si>
    <t>REGIONAL ANTIOQUIA</t>
  </si>
  <si>
    <t>REGIONAL ATLÁNTICO</t>
  </si>
  <si>
    <t>REGIONAL DISTRITO CAPITAL</t>
  </si>
  <si>
    <t>REGIONAL BOLÍVAR</t>
  </si>
  <si>
    <t>REGIONAL BOYACÁ</t>
  </si>
  <si>
    <t>REGIONAL CALDAS</t>
  </si>
  <si>
    <t>REGIONAL CAQUETÁ</t>
  </si>
  <si>
    <t>REGIONAL CAUCA</t>
  </si>
  <si>
    <t>REGIONAL CESAR</t>
  </si>
  <si>
    <t>REGIONAL CÓRDOBA</t>
  </si>
  <si>
    <t>REGIONAL CUNDINAMARCA</t>
  </si>
  <si>
    <t>REGIONAL CHOCÓ</t>
  </si>
  <si>
    <t>REGIONAL HUILA</t>
  </si>
  <si>
    <t>REGIONAL GUAJIRA</t>
  </si>
  <si>
    <t>REGIONAL MAGDALENA</t>
  </si>
  <si>
    <t>REGIONAL META</t>
  </si>
  <si>
    <t>REGIONAL NARIÑO</t>
  </si>
  <si>
    <t>REGIONAL NORTE DE SANTANDER</t>
  </si>
  <si>
    <t>REGIONAL QUINDÍO</t>
  </si>
  <si>
    <t>REGIONAL RISARALDA</t>
  </si>
  <si>
    <t>REGIONAL SANTANDER</t>
  </si>
  <si>
    <t>REGIONAL SUCRE</t>
  </si>
  <si>
    <t>REGIONAL TOLIMA</t>
  </si>
  <si>
    <t>REGIONAL VALLE</t>
  </si>
  <si>
    <t>REGIONAL ARAUCA</t>
  </si>
  <si>
    <t>REGIONAL CASANARE</t>
  </si>
  <si>
    <t>REGIONAL PUTUMAYO</t>
  </si>
  <si>
    <t>REGIONAL SAN ANDRÉS</t>
  </si>
  <si>
    <t>REGIONAL AMAZONAS</t>
  </si>
  <si>
    <t>REGIONAL GUAINÍA</t>
  </si>
  <si>
    <t>REGIONAL GUAVIARE</t>
  </si>
  <si>
    <t>REGIONAL VAUPÉS</t>
  </si>
  <si>
    <t>REGIONAL VICHADA</t>
  </si>
  <si>
    <t xml:space="preserve"> Fuente: Dirección de Promoción y Relaciones Corporativas, Coordinación Nacional  Servicio a la Empresa y Contrato de Aprendizaje</t>
  </si>
  <si>
    <t>CENTRO DE LOS RECURSOS NATURALES RENOVABLES - LA SALADA</t>
  </si>
  <si>
    <t>CENTRO DE FORMACIÓN MINERO AMBIENTAL</t>
  </si>
  <si>
    <t>CENTRO DEL DISEÑO Y MANUFACTURA DEL CUERO</t>
  </si>
  <si>
    <t>CENTRO DE FORMACIÓN EN DISEÑO, CONFECCIÓN Y MODA</t>
  </si>
  <si>
    <t>CENTRO PARA EL DESARROLLO DEL HABITAT Y LA CONSTRUCCIÓN</t>
  </si>
  <si>
    <t>CENTRO DE TECNOLOGÍA DE LA MANUFACTURA AVANZADA</t>
  </si>
  <si>
    <t>CENTRO TECNOLÓGICO DEL MOBILIARIO</t>
  </si>
  <si>
    <t>CENTRO TEXTIL Y DE GESTIÓN INDUSTRIAL</t>
  </si>
  <si>
    <t>CENTRO DE COMERCIO</t>
  </si>
  <si>
    <t>CENTRO DE SERVICIOS DE SALUD</t>
  </si>
  <si>
    <t>CENTRO DE SERVICIOS Y GESTION EMPRESARIAL</t>
  </si>
  <si>
    <t>COMPLEJO TECNOLOGICO PARA LA GESTION AGROEMPRESARIAL</t>
  </si>
  <si>
    <t>COMPLEJO TECNOLÓGICO MINERO AGROEMPRESARIAL</t>
  </si>
  <si>
    <t>CENTRO DE LA INNOVACIÓN, LA AGROINDUSTRIA Y LA AVIACIÓN</t>
  </si>
  <si>
    <t>COMPLEJO TECNOLOGICO AGROINDUSTRIAL, PECUARIO Y TURISTICO</t>
  </si>
  <si>
    <t>COMPLEJO TECNOLOGICO, TURISTICO Y AGROINDUSTRIAL DEL OCCIDENTE ANTIOQUEÑO</t>
  </si>
  <si>
    <t>CENTRO PARA EL DESARROLLO AGROECOLÓGICO Y AGROINDUSTRIAL</t>
  </si>
  <si>
    <t>CENTRO NACIONAL COLOMBO ALEMAN</t>
  </si>
  <si>
    <t>CENTRO INDUSTRIAL Y DE AVIACION</t>
  </si>
  <si>
    <t>CENTRO DE COMERCIO Y SERVICIOS</t>
  </si>
  <si>
    <t>CENTRO DE TECNOLOGÍAS PARA LA CONSTRUCCIÓN Y LA MADERA</t>
  </si>
  <si>
    <t>CENTRO DE ELECTRICIDAD, ELECTRÓNICA Y TELECOMUNICACIONES</t>
  </si>
  <si>
    <t>CENTRO DE GESTION INDUSTRIAL</t>
  </si>
  <si>
    <t>CENTRO DE MANUFACTURA EN TEXTILES Y CUERO</t>
  </si>
  <si>
    <t>CENTRO DE TECNOLOGÍAS DEL TRANSPORTE</t>
  </si>
  <si>
    <t>CENTRO METALMECANICO</t>
  </si>
  <si>
    <t>CENTRO DE MATERIALES Y ENSAYOS</t>
  </si>
  <si>
    <t>CENTRO DE DISEÑO Y METROLOGÍA</t>
  </si>
  <si>
    <t>CENTRO PARA LA INDUSTRIA DE LA COMUNICACIÓN GRAFICA</t>
  </si>
  <si>
    <t>CENTRO DE GESTION DE MERCADOS, LOGÍSTICA Y TECNOLOGÍAS DE LA INFORMACIÓN</t>
  </si>
  <si>
    <t>CENTRO DE FORMACION DE TALENTO HUMANO EN SALUD</t>
  </si>
  <si>
    <t>CENTRO DE GESTIÓN ADMINISTRATIVA</t>
  </si>
  <si>
    <t>CENTRO DE SERVICIOS FINANCIEROS</t>
  </si>
  <si>
    <t>CENTRO NACIONAL DE HOTELERIA, TURISMO Y ALIMENTOS</t>
  </si>
  <si>
    <t>CENTRO DE FORMACIÓN EN ACTIVIDAD FÍSICA Y CULTURA</t>
  </si>
  <si>
    <t>CENTRO AGROEMPRESARIAL Y MINERO</t>
  </si>
  <si>
    <t>CENTRO INTERNACIONAL NÁUTICO, FLUVIAL Y PORTUARIO</t>
  </si>
  <si>
    <t>CENTRO PARA LA INDUSTRIA PETROQUIMICA</t>
  </si>
  <si>
    <t>CENTRO DE DESARROLLO AGROPECUARIO Y AGROINDUSTRIAL</t>
  </si>
  <si>
    <t>CENTRO MINERO</t>
  </si>
  <si>
    <t>CENTRO DE GESTION ADMINISTRATIVA Y FORTALECIMIENTO EMPRESARIAL</t>
  </si>
  <si>
    <t>CENTRO INDUSTRIAL DE MANTENIMIENTO Y MANUFACTURA</t>
  </si>
  <si>
    <t>CENTRO PARA LA FORMACION CAFETERA</t>
  </si>
  <si>
    <t>CENTRO DE AUTOMATIZACION INDUSTRIAL</t>
  </si>
  <si>
    <t>CENTRO DE PROCESOS INDUSTRIALES Y CONSTRUCCIÓN</t>
  </si>
  <si>
    <t>CENTRO PECUARIO Y AGROEMPRESARIAL</t>
  </si>
  <si>
    <t>CENTRO TECNOLOGICO DE LA AMAZONÍA</t>
  </si>
  <si>
    <t>CENTRO AGROPECUARIO</t>
  </si>
  <si>
    <t>CENTRO DE TELEINFORMÁTICA Y PRODUCCIÓN INDUSTRIAL</t>
  </si>
  <si>
    <t>CENTRO BIOTECNOLOGICO DEL CARIBE</t>
  </si>
  <si>
    <t>CENTRO AGROEMPRESARIAL</t>
  </si>
  <si>
    <t>CENTRO AGROPECUARIO Y DE BIOTECNOLOGIA EL PORVENIR</t>
  </si>
  <si>
    <t>CENTRO DE COMERCIO, INDUSTRIA Y TURISMO DE CORDOBA</t>
  </si>
  <si>
    <t>CENTRO INDUSTRIAL Y DE DESARROLLO EMPRESARIAL DE SOACHA</t>
  </si>
  <si>
    <t>CENTRO DE DESARROLLO AGROINDUSTRIAL Y EMPRESARIAL</t>
  </si>
  <si>
    <t>CENTRO AGROECOLOGICO Y EMPRESARIAL</t>
  </si>
  <si>
    <t>CENTRO DE LA TECNOLOGIA DEL DISEÑO Y LA PRODUCTIVIDAD EMPRESARIAL</t>
  </si>
  <si>
    <t>CENTRO DE BIOTECNOLOGIA AGROPECUARIA</t>
  </si>
  <si>
    <t>CENTRO DE DESARROLLO AGROEMPRESARIAL</t>
  </si>
  <si>
    <t>CENTRO DE RECURSOS NATURALES, INDUSTRIA Y BIODIVERSIDAD</t>
  </si>
  <si>
    <t>CENTRO DE FORMACION AGROINDUSTRIAL</t>
  </si>
  <si>
    <t>CENTRO AGROEMPRESARIAL Y DESARROLLO PECUARIO DEL HUILA</t>
  </si>
  <si>
    <t>CENTRO DE DESARROLLO AGROEMPRESARIAL Y TURISTICO DEL HUILA</t>
  </si>
  <si>
    <t>CENTRO DE LA INDUSTRIA, LA EMPRESA Y LOS SERVICIOS</t>
  </si>
  <si>
    <t>CENTRO DE GESTIÓN Y DESARROLLO SOSTENIBLE SURCOLOMBIANO</t>
  </si>
  <si>
    <t>CENTRO INDUSTRIAL Y DE ENERGIAS ALTERNATIVAS</t>
  </si>
  <si>
    <t>CENTRO AGROEMPRESARIAL Y ACUICOLA</t>
  </si>
  <si>
    <t>CENTRO ACUICOLA Y AGROINDUSTRIAL DE GAIRA</t>
  </si>
  <si>
    <t>CENTRO DE LOGISTICA Y PROMOCION ECOTURISTICA DEL MAGDALENA</t>
  </si>
  <si>
    <t>CENTRO AGROINDUSTRIAL DEL META</t>
  </si>
  <si>
    <t>CENTRO DE INDUSTRIA Y SERVICIOS DEL META</t>
  </si>
  <si>
    <t>CENTRO SUR COLOMBIANO DE LOGÍSTICA INTERNACIONAL</t>
  </si>
  <si>
    <t>CENTRO AGROINDUSTRIAL Y PESQUERO DE LA COSTA PACIFICA</t>
  </si>
  <si>
    <t>CENTRO INTERNACIONAL DE PRODUCCIÓN LIMPIA - LOPE</t>
  </si>
  <si>
    <t>CENTRO DE FORMACIÓN PARA EL DESARROLLO RURAL Y MINERO</t>
  </si>
  <si>
    <t>CENTRO AGROINDUSTRIAL</t>
  </si>
  <si>
    <t>CENTRO PARA EL DESARROLLO TECNOLÓGICO DE LA CONSTRUCCIÓN Y LA INDUSTRIA</t>
  </si>
  <si>
    <t>CENTRO DE COMERCIO Y TURISMO</t>
  </si>
  <si>
    <t>CENTRO ATENCION SECTOR AGROPECUARIO</t>
  </si>
  <si>
    <t>CENTRO DE DISEÑO E INNOVACIÓN TECNOLÓGICA INDUSTRIAL</t>
  </si>
  <si>
    <t>CENTRO INDUSTRIAL DE MANTENIMIENTO INTEGRAL</t>
  </si>
  <si>
    <t>CENTRO INDUSTRIAL DEL DISEÑO Y LA MANUFACTURA</t>
  </si>
  <si>
    <t>CENTRO DE SERVICIOS EMPRESARIALES Y TURÍSTICOS</t>
  </si>
  <si>
    <t>CENTRO INDUSTRIAL Y DEL DESARROLLO TECNOLOGICO</t>
  </si>
  <si>
    <t>CENTRO AGROTURÍSTICO</t>
  </si>
  <si>
    <t>CENTRO AGROEMPRESARIAL Y TURISTICO DE LOS ANDES</t>
  </si>
  <si>
    <t>CENTRO DE GESTION AGROEMPRESARIAL DEL ORIENTE</t>
  </si>
  <si>
    <t>CENTRO DE LA INNOVACION, LA TECNOLOGIA Y LOS SERVICIOS</t>
  </si>
  <si>
    <t>CENTRO AGROPECUARIO LA GRANJA</t>
  </si>
  <si>
    <t>CENTRO DE INDUSTRIA Y CONSTRUCCION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</si>
  <si>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</si>
  <si>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</si>
  <si>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</si>
  <si>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</si>
  <si>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</si>
  <si>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</si>
  <si>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</si>
  <si>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</si>
  <si>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</si>
  <si>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</si>
  <si>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CENTRO DE GESTION Y DESARROLLO AGROINDUSTRIAL DE ARAUCA</t>
  </si>
  <si>
    <t>CENTRO AGROINDUSTRIAL Y FORTALECIMIENTO EMPRESARIAL DE CASANARE</t>
  </si>
  <si>
    <t>CENTRO AGROFORESTAL Y ACUICOLA ARAPAIMA</t>
  </si>
  <si>
    <t>CENTRO DE FORMACIÓN TURÍSTICA GENTE DE MAR Y DE SERVICIOS</t>
  </si>
  <si>
    <t>CENTRO PARA LA BIODIVERSIDAD Y EL TURISMO DEL AMAZONAS</t>
  </si>
  <si>
    <t>CENTRO AMBIENTAL Y ECOTURISTICO DEL NORORIENTE AMAZONICO</t>
  </si>
  <si>
    <t>CENTRO DE DESARROLLO AGROINDUSTRIAL, TURISTICO Y TECNOLOGICO DEL GUAVIARE</t>
  </si>
  <si>
    <t>CENTRO AGROPECUARIO Y DE SERVICIOS AMBIENTALES JIRI - JIRIMO</t>
  </si>
  <si>
    <t>CENTRO DE PRODUCCIÓN Y TRANSFORMACION AGROINDUSTRIAL DE LA ORINOQUÍA</t>
  </si>
  <si>
    <t>% Ejecución</t>
  </si>
  <si>
    <t>Nivel de Ejecución</t>
  </si>
  <si>
    <t>Parámetro</t>
  </si>
  <si>
    <t>Buena</t>
  </si>
  <si>
    <t>Vulnerable</t>
  </si>
  <si>
    <t>Baja</t>
  </si>
  <si>
    <t>Sobreejecución</t>
  </si>
  <si>
    <t>Empresas con Cuotas Reguladas</t>
  </si>
  <si>
    <t>Empresas con Cuotas Voluntarias</t>
  </si>
  <si>
    <t>SEMÁFOROS</t>
  </si>
  <si>
    <t>Nombre Hoja</t>
  </si>
  <si>
    <t>Descripción</t>
  </si>
  <si>
    <t>0. DASHBOARD</t>
  </si>
  <si>
    <t>Dashboard</t>
  </si>
  <si>
    <t>Resumen Nacional de Certificaciones en Formación Profesional Integral</t>
  </si>
  <si>
    <t>Indicador</t>
  </si>
  <si>
    <t>Meta 2024</t>
  </si>
  <si>
    <t>% de Ejecución</t>
  </si>
  <si>
    <t>Código Regional</t>
  </si>
  <si>
    <t>Regional</t>
  </si>
  <si>
    <t>Tamaño</t>
  </si>
  <si>
    <t>Meta</t>
  </si>
  <si>
    <t>Total</t>
  </si>
  <si>
    <t>Empresas con Cuotas Voluntarias - Meta</t>
  </si>
  <si>
    <t>Empresas con Cuotas Voluntarias - Ejecución</t>
  </si>
  <si>
    <t>Empresas con Cuotas Voluntarias - % Ejecución</t>
  </si>
  <si>
    <t>Empresas con Cuotas Reguladas - Meta</t>
  </si>
  <si>
    <t>Empresas con Cuotas Reguladas - Ejecución</t>
  </si>
  <si>
    <t>Empresas con Cuotas Reguladas - % Ejecución</t>
  </si>
  <si>
    <t>GRANDE</t>
  </si>
  <si>
    <t>MEDIANO</t>
  </si>
  <si>
    <t>PEQUEÑO</t>
  </si>
  <si>
    <t>Total Contratos de Aprendizaje</t>
  </si>
  <si>
    <t>Contratos de Aprendizaje SENA</t>
  </si>
  <si>
    <t>Contratos de Aprendizaje No SENA</t>
  </si>
  <si>
    <t>Contratos de Aprendizaje Voluntarios</t>
  </si>
  <si>
    <t>Contrato de Aprendizaje</t>
  </si>
  <si>
    <t>Contrato de Aprendizaje Voluntario</t>
  </si>
  <si>
    <t>CENTRO DE LA INNOVACIÓN AGROINDUSTRIAL Y DE SERVICIOS</t>
  </si>
  <si>
    <t>CENTRO DE INNOVACIÓN Y DE GESTIÓN EMPRESARIAL Y CULTURAL</t>
  </si>
  <si>
    <t>Contrato de Aprendizaje SENA - Meta</t>
  </si>
  <si>
    <t>Contrato de Aprendizaje SENA - Ejecución</t>
  </si>
  <si>
    <t>Contrato de Aprendizaje SENA - % Ejecución</t>
  </si>
  <si>
    <t>Contrato de Aprendizaje No SENA - Meta</t>
  </si>
  <si>
    <t>Contrato de Aprendizaje No SENA - Ejecución</t>
  </si>
  <si>
    <t>Contrato de Aprendizaje No SENA - % Ejecución</t>
  </si>
  <si>
    <t>Contratos de Aprendizaje Voluntarios - % Ejecución</t>
  </si>
  <si>
    <t>Contratos de Aprendizaje Voluntarios - Ejecución</t>
  </si>
  <si>
    <t>Contratos de Aprendizaje Voluntarios - Meta</t>
  </si>
  <si>
    <t>Total Contratos de Aprendizaje - % Ejecución</t>
  </si>
  <si>
    <t>Total Contratos de Aprendizaje - Ejecución</t>
  </si>
  <si>
    <t>Total Contratos de Aprendizaje - Meta</t>
  </si>
  <si>
    <t>Código Centro</t>
  </si>
  <si>
    <t>Centro de Formación</t>
  </si>
  <si>
    <t>1. RESUMEN NACIONAL</t>
  </si>
  <si>
    <t>2. CUOTAS EMPRESAS X REG</t>
  </si>
  <si>
    <t>3. CONTRATOS APREN X REG</t>
  </si>
  <si>
    <t>4. CONTRATOS APREN X CTROS</t>
  </si>
  <si>
    <t>Anexo de Contrato de Aprendizaje y Cuotas de Empresas</t>
  </si>
  <si>
    <t>ANEXO DE CONTRATO DE APRENDIZAJE Y CUOTAS DE EMPRESAS</t>
  </si>
  <si>
    <t>Resumen Nacional de Contratos de Aprendizaje y Empresas con Cuotas</t>
  </si>
  <si>
    <t>Empresas con Cuotas Voluntarias y Cuotas Reguladas por Regional</t>
  </si>
  <si>
    <t>Información acumulada a:</t>
  </si>
  <si>
    <t>Contratos de Aprendizaje SENA, No SENA y Voluntarios por Regional</t>
  </si>
  <si>
    <t>Contratos de Aprendizaje SENA y Voluntarios por Centros</t>
  </si>
  <si>
    <t>SEPTIEMBRE DE 2024</t>
  </si>
  <si>
    <t>SUPERIOR AL 100%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</si>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</sst>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#"/>
    <numFmt numFmtId="167" formatCode="_ [$€-2]\ * #,##0.00_ ;_ [$€-2]\ * \-#,##0.00_ ;_ [$€-2]\ * &quot;-&quot;??_ "/>
    <numFmt numFmtId="168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1" tint="0.24997711111789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314D"/>
        <bgColor indexed="64"/>
      </patternFill>
    </fill>
    <fill>
      <patternFill patternType="solid">
        <fgColor rgb="FFFFFFFF"/>
      </patternFill>
    </fill>
    <fill>
      <patternFill patternType="solid">
        <fgColor rgb="FF009900"/>
        <bgColor indexed="64"/>
      </patternFill>
    </fill>
    <fill>
      <patternFill patternType="solid">
        <fgColor rgb="FFFFFF00"/>
      </patternFill>
    </fill>
    <fill>
      <patternFill patternType="solid">
        <fgColor rgb="FFFF0000"/>
      </patternFill>
    </fill>
    <fill>
      <patternFill patternType="solid">
        <fgColor rgb="FFFFC000"/>
      </patternFill>
    </fill>
    <fill>
      <patternFill patternType="solid">
        <fgColor rgb="FF39A900"/>
        <bgColor indexed="64"/>
      </patternFill>
    </fill>
    <fill>
      <patternFill patternType="solid">
        <fgColor rgb="FF00324D"/>
        <bgColor indexed="64"/>
      </patternFill>
    </fill>
    <fill>
      <patternFill patternType="solid">
        <fgColor rgb="FF009C0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rgb="FF000000"/>
      </top>
      <bottom style="thin">
        <color theme="4" tint="0.39997558519241921"/>
      </bottom>
      <diagonal/>
    </border>
    <border>
      <left style="thin">
        <color rgb="FF000000"/>
      </left>
      <right/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</borders>
  <cellStyleXfs count="28">
    <xf numFmtId="0" fontId="0" fillId="0" borderId="0"/>
    <xf numFmtId="165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167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5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2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</cellStyleXfs>
  <cellXfs count="104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9" fillId="0" borderId="0" xfId="0" applyFont="1"/>
    <xf numFmtId="2" fontId="9" fillId="0" borderId="0" xfId="0" applyNumberFormat="1" applyFont="1"/>
    <xf numFmtId="166" fontId="6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68" fontId="12" fillId="4" borderId="1" xfId="21" applyNumberFormat="1" applyFont="1" applyFill="1" applyBorder="1" applyAlignment="1">
      <alignment vertical="center"/>
    </xf>
    <xf numFmtId="10" fontId="6" fillId="5" borderId="1" xfId="21" applyNumberFormat="1" applyFont="1" applyFill="1" applyBorder="1" applyAlignment="1">
      <alignment vertical="center" wrapText="1"/>
    </xf>
    <xf numFmtId="10" fontId="6" fillId="6" borderId="1" xfId="21" applyNumberFormat="1" applyFont="1" applyFill="1" applyBorder="1" applyAlignment="1">
      <alignment vertical="center" wrapText="1"/>
    </xf>
    <xf numFmtId="10" fontId="6" fillId="7" borderId="1" xfId="21" applyNumberFormat="1" applyFont="1" applyFill="1" applyBorder="1" applyAlignment="1">
      <alignment vertical="center" wrapText="1"/>
    </xf>
    <xf numFmtId="10" fontId="6" fillId="8" borderId="1" xfId="21" applyNumberFormat="1" applyFont="1" applyFill="1" applyBorder="1" applyAlignment="1">
      <alignment vertical="center" wrapText="1"/>
    </xf>
    <xf numFmtId="0" fontId="11" fillId="2" borderId="0" xfId="26" applyFill="1" applyBorder="1" applyAlignment="1">
      <alignment horizontal="left"/>
    </xf>
    <xf numFmtId="0" fontId="0" fillId="2" borderId="0" xfId="0" applyFill="1" applyAlignment="1">
      <alignment horizontal="left"/>
    </xf>
    <xf numFmtId="0" fontId="13" fillId="0" borderId="0" xfId="0" applyFont="1"/>
    <xf numFmtId="0" fontId="0" fillId="2" borderId="0" xfId="0" applyFill="1"/>
    <xf numFmtId="0" fontId="7" fillId="2" borderId="0" xfId="0" applyFont="1" applyFill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10" fontId="7" fillId="2" borderId="1" xfId="6" applyNumberFormat="1" applyFont="1" applyFill="1" applyBorder="1" applyAlignment="1">
      <alignment horizontal="center" vertical="center"/>
    </xf>
    <xf numFmtId="0" fontId="7" fillId="2" borderId="0" xfId="0" applyFont="1" applyFill="1"/>
    <xf numFmtId="0" fontId="10" fillId="10" borderId="1" xfId="0" applyFont="1" applyFill="1" applyBorder="1" applyAlignment="1">
      <alignment horizontal="center"/>
    </xf>
    <xf numFmtId="0" fontId="10" fillId="10" borderId="3" xfId="0" applyFont="1" applyFill="1" applyBorder="1"/>
    <xf numFmtId="0" fontId="10" fillId="10" borderId="5" xfId="0" applyFont="1" applyFill="1" applyBorder="1"/>
    <xf numFmtId="166" fontId="6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0" fillId="9" borderId="7" xfId="0" applyFont="1" applyFill="1" applyBorder="1" applyAlignment="1">
      <alignment horizontal="center" vertical="center"/>
    </xf>
    <xf numFmtId="0" fontId="10" fillId="9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3" fontId="12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3" fontId="12" fillId="2" borderId="0" xfId="0" applyNumberFormat="1" applyFont="1" applyFill="1" applyAlignment="1">
      <alignment horizontal="center" vertical="center"/>
    </xf>
    <xf numFmtId="10" fontId="12" fillId="0" borderId="0" xfId="0" applyNumberFormat="1" applyFont="1" applyAlignment="1">
      <alignment horizontal="center" vertical="center"/>
    </xf>
    <xf numFmtId="166" fontId="6" fillId="2" borderId="16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/>
    </xf>
    <xf numFmtId="0" fontId="10" fillId="11" borderId="3" xfId="0" applyFont="1" applyFill="1" applyBorder="1"/>
    <xf numFmtId="0" fontId="10" fillId="11" borderId="5" xfId="0" applyFont="1" applyFill="1" applyBorder="1"/>
    <xf numFmtId="0" fontId="10" fillId="11" borderId="2" xfId="0" applyFont="1" applyFill="1" applyBorder="1" applyAlignment="1">
      <alignment horizontal="center" vertical="center" wrapText="1"/>
    </xf>
    <xf numFmtId="0" fontId="10" fillId="11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left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left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left" vertical="center"/>
    </xf>
    <xf numFmtId="0" fontId="2" fillId="2" borderId="2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10" fontId="1" fillId="2" borderId="1" xfId="6" applyNumberFormat="1" applyFont="1" applyFill="1" applyBorder="1" applyAlignment="1">
      <alignment horizontal="center" vertical="center"/>
    </xf>
    <xf numFmtId="0" fontId="14" fillId="0" borderId="0" xfId="0" applyFont="1" applyAlignment="1">
      <alignment readingOrder="1"/>
    </xf>
    <xf numFmtId="10" fontId="6" fillId="4" borderId="1" xfId="21" applyNumberFormat="1" applyFont="1" applyFill="1" applyBorder="1" applyAlignment="1">
      <alignment horizontal="center" vertical="center"/>
    </xf>
    <xf numFmtId="0" fontId="15" fillId="0" borderId="0" xfId="0" applyFont="1" applyAlignment="1">
      <alignment readingOrder="1"/>
    </xf>
    <xf numFmtId="10" fontId="7" fillId="2" borderId="1" xfId="0" applyNumberFormat="1" applyFont="1" applyFill="1" applyBorder="1" applyAlignment="1">
      <alignment horizontal="center" vertical="center"/>
    </xf>
    <xf numFmtId="0" fontId="10" fillId="10" borderId="13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horizontal="center" vertical="center" wrapText="1"/>
    </xf>
    <xf numFmtId="0" fontId="10" fillId="10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11" fillId="2" borderId="3" xfId="26" applyFill="1" applyBorder="1" applyAlignment="1">
      <alignment horizontal="left"/>
    </xf>
    <xf numFmtId="0" fontId="11" fillId="2" borderId="5" xfId="26" applyFill="1" applyBorder="1" applyAlignment="1">
      <alignment horizontal="left"/>
    </xf>
    <xf numFmtId="0" fontId="0" fillId="2" borderId="1" xfId="0" applyFill="1" applyBorder="1" applyAlignment="1">
      <alignment horizontal="left"/>
    </xf>
    <xf numFmtId="168" fontId="12" fillId="4" borderId="3" xfId="21" applyNumberFormat="1" applyFont="1" applyFill="1" applyBorder="1" applyAlignment="1">
      <alignment horizontal="center" vertical="center"/>
    </xf>
    <xf numFmtId="168" fontId="12" fillId="4" borderId="4" xfId="21" applyNumberFormat="1" applyFont="1" applyFill="1" applyBorder="1" applyAlignment="1">
      <alignment horizontal="center" vertical="center"/>
    </xf>
    <xf numFmtId="168" fontId="12" fillId="4" borderId="5" xfId="21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2" borderId="9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10" borderId="12" xfId="0" applyFont="1" applyFill="1" applyBorder="1" applyAlignment="1">
      <alignment horizontal="center" vertical="center" wrapText="1"/>
    </xf>
    <xf numFmtId="0" fontId="10" fillId="10" borderId="15" xfId="0" applyFont="1" applyFill="1" applyBorder="1" applyAlignment="1">
      <alignment horizontal="center" vertical="center" wrapText="1"/>
    </xf>
    <xf numFmtId="168" fontId="6" fillId="4" borderId="3" xfId="21" applyNumberFormat="1" applyFont="1" applyFill="1" applyBorder="1" applyAlignment="1">
      <alignment horizontal="center" vertical="center"/>
    </xf>
    <xf numFmtId="168" fontId="6" fillId="4" borderId="5" xfId="21" applyNumberFormat="1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left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10" fillId="9" borderId="2" xfId="0" applyFont="1" applyFill="1" applyBorder="1" applyAlignment="1">
      <alignment horizontal="center" vertical="center"/>
    </xf>
    <xf numFmtId="0" fontId="10" fillId="9" borderId="6" xfId="0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center" vertical="center"/>
    </xf>
    <xf numFmtId="0" fontId="10" fillId="10" borderId="4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0" fillId="11" borderId="3" xfId="0" applyFont="1" applyFill="1" applyBorder="1" applyAlignment="1">
      <alignment horizontal="center" vertical="center"/>
    </xf>
    <xf numFmtId="0" fontId="10" fillId="11" borderId="4" xfId="0" applyFont="1" applyFill="1" applyBorder="1" applyAlignment="1">
      <alignment horizontal="center" vertical="center"/>
    </xf>
  </cellXfs>
  <cellStyles count="28">
    <cellStyle name="Hipervínculo" xfId="26" builtinId="8"/>
    <cellStyle name="Millares 12" xfId="1" xr:uid="{00000000-0005-0000-0000-000001000000}"/>
    <cellStyle name="Millares 2" xfId="2" xr:uid="{00000000-0005-0000-0000-000002000000}"/>
    <cellStyle name="Millares 2 2" xfId="22" xr:uid="{41F618AD-EB8B-4848-8B34-F639881557EC}"/>
    <cellStyle name="Millares 3" xfId="17" xr:uid="{00000000-0005-0000-0000-000003000000}"/>
    <cellStyle name="Millares 3 2" xfId="23" xr:uid="{CAB9111E-78F2-4C7D-AA03-CA18E99E3F42}"/>
    <cellStyle name="Millares 3 3" xfId="24" xr:uid="{96C3E745-6BE2-4618-90E2-FEC1430E95C2}"/>
    <cellStyle name="Millares 3 4" xfId="25" xr:uid="{6878FADC-CA22-49AB-B37B-563E0F0F980C}"/>
    <cellStyle name="Normal" xfId="0" builtinId="0"/>
    <cellStyle name="Normal 16" xfId="21" xr:uid="{00000000-0005-0000-0000-000005000000}"/>
    <cellStyle name="Normal 16 3" xfId="27" xr:uid="{619AC2B7-149D-46E0-B5D3-0DE4767B8F4B}"/>
    <cellStyle name="Normal 2" xfId="3" xr:uid="{00000000-0005-0000-0000-000006000000}"/>
    <cellStyle name="Normal 2 2" xfId="8" xr:uid="{00000000-0005-0000-0000-000007000000}"/>
    <cellStyle name="Normal 2 3" xfId="18" xr:uid="{00000000-0005-0000-0000-000008000000}"/>
    <cellStyle name="Normal 2 3 2" xfId="11" xr:uid="{00000000-0005-0000-0000-000009000000}"/>
    <cellStyle name="Normal 29" xfId="13" xr:uid="{00000000-0005-0000-0000-00000A000000}"/>
    <cellStyle name="Normal 3" xfId="19" xr:uid="{00000000-0005-0000-0000-00000B000000}"/>
    <cellStyle name="Normal 4" xfId="10" xr:uid="{00000000-0005-0000-0000-00000C000000}"/>
    <cellStyle name="Normal 4 2" xfId="16" xr:uid="{00000000-0005-0000-0000-00000D000000}"/>
    <cellStyle name="Normal 4 8" xfId="12" xr:uid="{00000000-0005-0000-0000-00000E000000}"/>
    <cellStyle name="Normal 5" xfId="20" xr:uid="{00000000-0005-0000-0000-00000F000000}"/>
    <cellStyle name="Normal 6" xfId="4" xr:uid="{00000000-0005-0000-0000-000010000000}"/>
    <cellStyle name="Normal 6 2" xfId="7" xr:uid="{00000000-0005-0000-0000-000011000000}"/>
    <cellStyle name="Normal 6 2 2" xfId="9" xr:uid="{00000000-0005-0000-0000-000012000000}"/>
    <cellStyle name="Normal 6 2 2 2" xfId="14" xr:uid="{00000000-0005-0000-0000-000013000000}"/>
    <cellStyle name="Porcentaje" xfId="6" builtinId="5"/>
    <cellStyle name="Porcentaje 2" xfId="5" xr:uid="{00000000-0005-0000-0000-000015000000}"/>
    <cellStyle name="Porcentaje 2 2" xfId="15" xr:uid="{00000000-0005-0000-0000-000016000000}"/>
  </cellStyles>
  <dxfs count="130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indexed="64"/>
        </top>
        <bottom style="thin">
          <color theme="4" tint="0.39997558519241921"/>
        </bottom>
        <vertical/>
        <horizontal/>
      </border>
    </dxf>
    <dxf>
      <font>
        <b/>
      </font>
    </dxf>
    <dxf>
      <border outline="0">
        <top style="thin">
          <color auto="1"/>
        </top>
        <bottom style="double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385C57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border outline="0">
        <top style="thin">
          <color auto="1"/>
        </top>
        <bottom style="double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385C57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6" formatCode="#,###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border outline="0">
        <top style="thin">
          <color auto="1"/>
        </top>
        <bottom style="double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385C57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00314D"/>
      <color rgb="FF009C00"/>
      <color rgb="FFA9D08E"/>
      <color rgb="FF92C2BC"/>
      <color rgb="FFFF0066"/>
      <color rgb="FF009900"/>
      <color rgb="FF1D31EB"/>
      <color rgb="FFFFCCFF"/>
      <color rgb="FFEBF1DE"/>
      <color rgb="FF1636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5.xml"/><Relationship Id="rId18" Type="http://schemas.microsoft.com/office/2007/relationships/slicerCache" Target="slicerCaches/slicerCache10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microsoft.com/office/2007/relationships/slicerCache" Target="slicerCaches/slicerCache4.xml"/><Relationship Id="rId17" Type="http://schemas.microsoft.com/office/2007/relationships/slicerCache" Target="slicerCaches/slicerCache9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microsoft.com/office/2007/relationships/slicerCache" Target="slicerCaches/slicerCache8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3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7.xml"/><Relationship Id="rId23" Type="http://schemas.openxmlformats.org/officeDocument/2006/relationships/calcChain" Target="calcChain.xml"/><Relationship Id="rId10" Type="http://schemas.microsoft.com/office/2007/relationships/slicerCache" Target="slicerCaches/slicerCache2.xml"/><Relationship Id="rId19" Type="http://schemas.microsoft.com/office/2007/relationships/slicerCache" Target="slicerCaches/slicerCache11.xml"/><Relationship Id="rId4" Type="http://schemas.openxmlformats.org/officeDocument/2006/relationships/worksheet" Target="worksheets/sheet4.xml"/><Relationship Id="rId9" Type="http://schemas.microsoft.com/office/2007/relationships/slicerCache" Target="slicerCaches/slicerCache1.xml"/><Relationship Id="rId14" Type="http://schemas.microsoft.com/office/2007/relationships/slicerCache" Target="slicerCaches/slicerCache6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#'0. DASHBOARD'!A1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image" Target="../media/image5.svg"/><Relationship Id="rId7" Type="http://schemas.openxmlformats.org/officeDocument/2006/relationships/hyperlink" Target="#INDICE!G8"/><Relationship Id="rId2" Type="http://schemas.openxmlformats.org/officeDocument/2006/relationships/image" Target="../media/image4.png"/><Relationship Id="rId1" Type="http://schemas.openxmlformats.org/officeDocument/2006/relationships/hyperlink" Target="#INDICE!A8"/><Relationship Id="rId6" Type="http://schemas.openxmlformats.org/officeDocument/2006/relationships/image" Target="../media/image2.svg"/><Relationship Id="rId5" Type="http://schemas.openxmlformats.org/officeDocument/2006/relationships/image" Target="../media/image1.png"/><Relationship Id="rId10" Type="http://schemas.openxmlformats.org/officeDocument/2006/relationships/image" Target="../media/image3.png"/><Relationship Id="rId4" Type="http://schemas.openxmlformats.org/officeDocument/2006/relationships/hyperlink" Target="#'0. DASHBOARD'!A1"/><Relationship Id="rId9" Type="http://schemas.openxmlformats.org/officeDocument/2006/relationships/image" Target="../media/image7.sv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image" Target="../media/image5.svg"/><Relationship Id="rId7" Type="http://schemas.openxmlformats.org/officeDocument/2006/relationships/hyperlink" Target="#INDICE!G8"/><Relationship Id="rId2" Type="http://schemas.openxmlformats.org/officeDocument/2006/relationships/image" Target="../media/image4.png"/><Relationship Id="rId1" Type="http://schemas.openxmlformats.org/officeDocument/2006/relationships/hyperlink" Target="#INDICE!A8"/><Relationship Id="rId6" Type="http://schemas.openxmlformats.org/officeDocument/2006/relationships/image" Target="../media/image2.svg"/><Relationship Id="rId5" Type="http://schemas.openxmlformats.org/officeDocument/2006/relationships/image" Target="../media/image1.png"/><Relationship Id="rId10" Type="http://schemas.openxmlformats.org/officeDocument/2006/relationships/image" Target="../media/image3.png"/><Relationship Id="rId4" Type="http://schemas.openxmlformats.org/officeDocument/2006/relationships/hyperlink" Target="#'0. DASHBOARD'!A1"/><Relationship Id="rId9" Type="http://schemas.openxmlformats.org/officeDocument/2006/relationships/image" Target="../media/image7.sv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image" Target="../media/image5.svg"/><Relationship Id="rId7" Type="http://schemas.openxmlformats.org/officeDocument/2006/relationships/hyperlink" Target="#INDICE!G8"/><Relationship Id="rId2" Type="http://schemas.openxmlformats.org/officeDocument/2006/relationships/image" Target="../media/image4.png"/><Relationship Id="rId1" Type="http://schemas.openxmlformats.org/officeDocument/2006/relationships/hyperlink" Target="#INDICE!A8"/><Relationship Id="rId6" Type="http://schemas.openxmlformats.org/officeDocument/2006/relationships/image" Target="../media/image2.svg"/><Relationship Id="rId5" Type="http://schemas.openxmlformats.org/officeDocument/2006/relationships/image" Target="../media/image1.png"/><Relationship Id="rId10" Type="http://schemas.openxmlformats.org/officeDocument/2006/relationships/image" Target="../media/image3.png"/><Relationship Id="rId4" Type="http://schemas.openxmlformats.org/officeDocument/2006/relationships/hyperlink" Target="#'0. DASHBOARD'!A1"/><Relationship Id="rId9" Type="http://schemas.openxmlformats.org/officeDocument/2006/relationships/image" Target="../media/image7.sv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image" Target="../media/image5.svg"/><Relationship Id="rId7" Type="http://schemas.openxmlformats.org/officeDocument/2006/relationships/hyperlink" Target="#INDICE!G8"/><Relationship Id="rId2" Type="http://schemas.openxmlformats.org/officeDocument/2006/relationships/image" Target="../media/image4.png"/><Relationship Id="rId1" Type="http://schemas.openxmlformats.org/officeDocument/2006/relationships/hyperlink" Target="#INDICE!A8"/><Relationship Id="rId6" Type="http://schemas.openxmlformats.org/officeDocument/2006/relationships/image" Target="../media/image2.svg"/><Relationship Id="rId5" Type="http://schemas.openxmlformats.org/officeDocument/2006/relationships/image" Target="../media/image1.png"/><Relationship Id="rId10" Type="http://schemas.openxmlformats.org/officeDocument/2006/relationships/image" Target="../media/image3.png"/><Relationship Id="rId4" Type="http://schemas.openxmlformats.org/officeDocument/2006/relationships/hyperlink" Target="#'0. DASHBOARD'!A1"/><Relationship Id="rId9" Type="http://schemas.openxmlformats.org/officeDocument/2006/relationships/image" Target="../media/image7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388621</xdr:colOff>
      <xdr:row>0</xdr:row>
      <xdr:rowOff>121920</xdr:rowOff>
    </xdr:from>
    <xdr:to>
      <xdr:col>10</xdr:col>
      <xdr:colOff>621030</xdr:colOff>
      <xdr:row>6</xdr:row>
      <xdr:rowOff>41910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95C5B454-2C0B-435C-B0C4-8370FF280838}"/>
            </a:ext>
          </a:extLst>
        </xdr:cNvPr>
        <xdr:cNvGrpSpPr/>
      </xdr:nvGrpSpPr>
      <xdr:grpSpPr>
        <a:xfrm>
          <a:off x="12436688" y="121920"/>
          <a:ext cx="1062142" cy="1016423"/>
          <a:chOff x="12424411" y="121920"/>
          <a:chExt cx="1024889" cy="1021080"/>
        </a:xfrm>
      </xdr:grpSpPr>
      <xdr:sp macro="" textlink="">
        <xdr:nvSpPr>
          <xdr:cNvPr id="3" name="Rectángulo: esquinas redondeadas 2">
            <a:extLst>
              <a:ext uri="{FF2B5EF4-FFF2-40B4-BE49-F238E27FC236}">
                <a16:creationId xmlns:a16="http://schemas.microsoft.com/office/drawing/2014/main" id="{2DA5607E-51AB-E988-2B98-7561A3FA7E69}"/>
              </a:ext>
            </a:extLst>
          </xdr:cNvPr>
          <xdr:cNvSpPr/>
        </xdr:nvSpPr>
        <xdr:spPr>
          <a:xfrm>
            <a:off x="12424411" y="121920"/>
            <a:ext cx="1024889" cy="1021080"/>
          </a:xfrm>
          <a:prstGeom prst="roundRect">
            <a:avLst>
              <a:gd name="adj" fmla="val 18938"/>
            </a:avLst>
          </a:prstGeom>
          <a:solidFill>
            <a:schemeClr val="bg1"/>
          </a:solidFill>
          <a:ln>
            <a:noFill/>
          </a:ln>
          <a:scene3d>
            <a:camera prst="orthographicFront"/>
            <a:lightRig rig="threePt" dir="t"/>
          </a:scene3d>
          <a:sp3d>
            <a:bevelT w="165100" prst="coolSlant"/>
          </a:sp3d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marL="0" indent="0" algn="l"/>
            <a:endParaRPr lang="es-CO" sz="1200" b="1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</xdr:txBody>
      </xdr:sp>
      <xdr:pic>
        <xdr:nvPicPr>
          <xdr:cNvPr id="4" name="Gráfico 3" descr="Gráfico de barras con tendencia alcista con rellen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908605AF-3C02-AF1B-F4AE-A5E2DEA7593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12571648" y="167184"/>
            <a:ext cx="720234" cy="716495"/>
          </a:xfrm>
          <a:prstGeom prst="rect">
            <a:avLst/>
          </a:prstGeom>
        </xdr:spPr>
      </xdr:pic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id="{A2237E95-B095-5DEB-3352-9F9D3DF3D3C1}"/>
              </a:ext>
            </a:extLst>
          </xdr:cNvPr>
          <xdr:cNvSpPr txBox="1"/>
        </xdr:nvSpPr>
        <xdr:spPr>
          <a:xfrm>
            <a:off x="12523470" y="871569"/>
            <a:ext cx="818524" cy="154994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CO" sz="1100"/>
              <a:t>Dashboard</a:t>
            </a:r>
          </a:p>
        </xdr:txBody>
      </xdr:sp>
    </xdr:grpSp>
    <xdr:clientData/>
  </xdr:twoCellAnchor>
  <xdr:twoCellAnchor>
    <xdr:from>
      <xdr:col>5</xdr:col>
      <xdr:colOff>719675</xdr:colOff>
      <xdr:row>0</xdr:row>
      <xdr:rowOff>155741</xdr:rowOff>
    </xdr:from>
    <xdr:to>
      <xdr:col>5</xdr:col>
      <xdr:colOff>723983</xdr:colOff>
      <xdr:row>5</xdr:row>
      <xdr:rowOff>32375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7460D5B6-7DC3-40B5-A4FA-36B83152F36A}"/>
            </a:ext>
          </a:extLst>
        </xdr:cNvPr>
        <xdr:cNvCxnSpPr/>
      </xdr:nvCxnSpPr>
      <xdr:spPr>
        <a:xfrm>
          <a:off x="8288875" y="155741"/>
          <a:ext cx="4308" cy="803734"/>
        </a:xfrm>
        <a:prstGeom prst="line">
          <a:avLst/>
        </a:prstGeom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1344930</xdr:colOff>
      <xdr:row>0</xdr:row>
      <xdr:rowOff>64892</xdr:rowOff>
    </xdr:from>
    <xdr:to>
      <xdr:col>5</xdr:col>
      <xdr:colOff>505564</xdr:colOff>
      <xdr:row>5</xdr:row>
      <xdr:rowOff>107001</xdr:rowOff>
    </xdr:to>
    <xdr:pic>
      <xdr:nvPicPr>
        <xdr:cNvPr id="7" name="Imagen 6" descr="Logotipo&#10;&#10;Descripción generada automáticamente con confianza media">
          <a:extLst>
            <a:ext uri="{FF2B5EF4-FFF2-40B4-BE49-F238E27FC236}">
              <a16:creationId xmlns:a16="http://schemas.microsoft.com/office/drawing/2014/main" id="{D7FB84A8-7F80-439A-A52F-97E537220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085330" y="64892"/>
          <a:ext cx="989434" cy="969209"/>
        </a:xfrm>
        <a:prstGeom prst="rect">
          <a:avLst/>
        </a:prstGeom>
      </xdr:spPr>
    </xdr:pic>
    <xdr:clientData/>
  </xdr:twoCellAnchor>
  <xdr:twoCellAnchor>
    <xdr:from>
      <xdr:col>5</xdr:col>
      <xdr:colOff>758312</xdr:colOff>
      <xdr:row>0</xdr:row>
      <xdr:rowOff>0</xdr:rowOff>
    </xdr:from>
    <xdr:to>
      <xdr:col>9</xdr:col>
      <xdr:colOff>237629</xdr:colOff>
      <xdr:row>6</xdr:row>
      <xdr:rowOff>153388</xdr:rowOff>
    </xdr:to>
    <xdr:sp macro="" textlink="">
      <xdr:nvSpPr>
        <xdr:cNvPr id="8" name="Cuadro de texto 2">
          <a:extLst>
            <a:ext uri="{FF2B5EF4-FFF2-40B4-BE49-F238E27FC236}">
              <a16:creationId xmlns:a16="http://schemas.microsoft.com/office/drawing/2014/main" id="{568D5F6A-C0B9-49EC-98E8-22DFFB54827A}"/>
            </a:ext>
          </a:extLst>
        </xdr:cNvPr>
        <xdr:cNvSpPr txBox="1">
          <a:spLocks noChangeArrowheads="1"/>
        </xdr:cNvSpPr>
      </xdr:nvSpPr>
      <xdr:spPr bwMode="auto">
        <a:xfrm>
          <a:off x="8327512" y="0"/>
          <a:ext cx="3536967" cy="126463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  <a:endParaRPr lang="es-CO" sz="1100" kern="100">
            <a:effectLst/>
            <a:latin typeface="Aptos" panose="020B0004020202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0</xdr:row>
      <xdr:rowOff>0</xdr:rowOff>
    </xdr:from>
    <xdr:to>
      <xdr:col>8</xdr:col>
      <xdr:colOff>896759</xdr:colOff>
      <xdr:row>10</xdr:row>
      <xdr:rowOff>171450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7A37A98-B43C-4C9E-8D6F-7312687E06F0}"/>
            </a:ext>
          </a:extLst>
        </xdr:cNvPr>
        <xdr:cNvGrpSpPr/>
      </xdr:nvGrpSpPr>
      <xdr:grpSpPr>
        <a:xfrm>
          <a:off x="4859867" y="0"/>
          <a:ext cx="6167259" cy="2072217"/>
          <a:chOff x="4861560" y="0"/>
          <a:chExt cx="6173609" cy="2072640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FA04118B-F1B8-D620-0750-A1B990D58908}"/>
              </a:ext>
            </a:extLst>
          </xdr:cNvPr>
          <xdr:cNvGrpSpPr/>
        </xdr:nvGrpSpPr>
        <xdr:grpSpPr>
          <a:xfrm>
            <a:off x="4861560" y="0"/>
            <a:ext cx="6015991" cy="2072640"/>
            <a:chOff x="5402580" y="0"/>
            <a:chExt cx="6015991" cy="2072640"/>
          </a:xfrm>
        </xdr:grpSpPr>
        <xdr:sp macro="" textlink="">
          <xdr:nvSpPr>
            <xdr:cNvPr id="7" name="Rectángulo: esquinas redondeadas 6">
              <a:extLst>
                <a:ext uri="{FF2B5EF4-FFF2-40B4-BE49-F238E27FC236}">
                  <a16:creationId xmlns:a16="http://schemas.microsoft.com/office/drawing/2014/main" id="{7C2F441E-20FC-4301-073F-255C25FE3290}"/>
                </a:ext>
              </a:extLst>
            </xdr:cNvPr>
            <xdr:cNvSpPr/>
          </xdr:nvSpPr>
          <xdr:spPr>
            <a:xfrm>
              <a:off x="5402580" y="0"/>
              <a:ext cx="6015991" cy="2072640"/>
            </a:xfrm>
            <a:prstGeom prst="roundRect">
              <a:avLst>
                <a:gd name="adj" fmla="val 18938"/>
              </a:avLst>
            </a:prstGeom>
            <a:solidFill>
              <a:schemeClr val="bg1"/>
            </a:solidFill>
            <a:ln>
              <a:noFill/>
            </a:ln>
            <a:scene3d>
              <a:camera prst="orthographicFront"/>
              <a:lightRig rig="threePt" dir="t"/>
            </a:scene3d>
            <a:sp3d>
              <a:bevelT w="165100" prst="coolSlant"/>
            </a:sp3d>
          </xdr:spPr>
          <xdr:style>
            <a:lnRef idx="2">
              <a:schemeClr val="accent5"/>
            </a:lnRef>
            <a:fillRef idx="1">
              <a:schemeClr val="lt1"/>
            </a:fillRef>
            <a:effectRef idx="0">
              <a:schemeClr val="accent5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marL="0" indent="0" algn="l"/>
              <a:endParaRPr lang="es-CO" sz="1200" b="1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  <xdr:grpSp>
          <xdr:nvGrpSpPr>
            <xdr:cNvPr id="8" name="Grupo 7">
              <a:extLst>
                <a:ext uri="{FF2B5EF4-FFF2-40B4-BE49-F238E27FC236}">
                  <a16:creationId xmlns:a16="http://schemas.microsoft.com/office/drawing/2014/main" id="{AD62FEA1-0B10-4BE2-262B-06165D326D9D}"/>
                </a:ext>
              </a:extLst>
            </xdr:cNvPr>
            <xdr:cNvGrpSpPr/>
          </xdr:nvGrpSpPr>
          <xdr:grpSpPr>
            <a:xfrm>
              <a:off x="6677418" y="1083249"/>
              <a:ext cx="3120103" cy="802066"/>
              <a:chOff x="6641631" y="1105370"/>
              <a:chExt cx="3099741" cy="818445"/>
            </a:xfrm>
          </xdr:grpSpPr>
          <xdr:grpSp>
            <xdr:nvGrpSpPr>
              <xdr:cNvPr id="9" name="Grupo 8">
                <a:extLst>
                  <a:ext uri="{FF2B5EF4-FFF2-40B4-BE49-F238E27FC236}">
                    <a16:creationId xmlns:a16="http://schemas.microsoft.com/office/drawing/2014/main" id="{2EA1F4D6-6A6A-B915-9540-C606C9C2CA13}"/>
                  </a:ext>
                </a:extLst>
              </xdr:cNvPr>
              <xdr:cNvGrpSpPr/>
            </xdr:nvGrpSpPr>
            <xdr:grpSpPr>
              <a:xfrm>
                <a:off x="6641631" y="1119148"/>
                <a:ext cx="813741" cy="804667"/>
                <a:chOff x="6641631" y="1119148"/>
                <a:chExt cx="813741" cy="804667"/>
              </a:xfrm>
            </xdr:grpSpPr>
            <xdr:pic>
              <xdr:nvPicPr>
                <xdr:cNvPr id="16" name="Gráfico 15" descr="Lista con relleno sólido">
                  <a:hlinkClick xmlns:r="http://schemas.openxmlformats.org/officeDocument/2006/relationships" r:id="rId1"/>
                  <a:extLst>
                    <a:ext uri="{FF2B5EF4-FFF2-40B4-BE49-F238E27FC236}">
                      <a16:creationId xmlns:a16="http://schemas.microsoft.com/office/drawing/2014/main" id="{861608CA-039D-ABF5-96B2-98A044259680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2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3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6702778" y="1119148"/>
                  <a:ext cx="720000" cy="720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7" name="CuadroTexto 16">
                  <a:extLst>
                    <a:ext uri="{FF2B5EF4-FFF2-40B4-BE49-F238E27FC236}">
                      <a16:creationId xmlns:a16="http://schemas.microsoft.com/office/drawing/2014/main" id="{AB9F951C-5C4B-DA23-C64B-8A7712C122BF}"/>
                    </a:ext>
                  </a:extLst>
                </xdr:cNvPr>
                <xdr:cNvSpPr txBox="1"/>
              </xdr:nvSpPr>
              <xdr:spPr>
                <a:xfrm>
                  <a:off x="6641631" y="1763889"/>
                  <a:ext cx="813741" cy="159926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CO" sz="1100"/>
                    <a:t>Indice</a:t>
                  </a:r>
                </a:p>
              </xdr:txBody>
            </xdr:sp>
          </xdr:grpSp>
          <xdr:grpSp>
            <xdr:nvGrpSpPr>
              <xdr:cNvPr id="10" name="Grupo 9">
                <a:extLst>
                  <a:ext uri="{FF2B5EF4-FFF2-40B4-BE49-F238E27FC236}">
                    <a16:creationId xmlns:a16="http://schemas.microsoft.com/office/drawing/2014/main" id="{D133AFAA-19F3-CD47-D3A9-F161B783BDC5}"/>
                  </a:ext>
                </a:extLst>
              </xdr:cNvPr>
              <xdr:cNvGrpSpPr/>
            </xdr:nvGrpSpPr>
            <xdr:grpSpPr>
              <a:xfrm>
                <a:off x="7779927" y="1105370"/>
                <a:ext cx="871208" cy="755916"/>
                <a:chOff x="7779927" y="1105370"/>
                <a:chExt cx="871208" cy="755916"/>
              </a:xfrm>
            </xdr:grpSpPr>
            <xdr:pic>
              <xdr:nvPicPr>
                <xdr:cNvPr id="14" name="Gráfico 13" descr="Gráfico de barras con tendencia alcista con relleno sólido">
                  <a:hlinkClick xmlns:r="http://schemas.openxmlformats.org/officeDocument/2006/relationships" r:id="rId4"/>
                  <a:extLst>
                    <a:ext uri="{FF2B5EF4-FFF2-40B4-BE49-F238E27FC236}">
                      <a16:creationId xmlns:a16="http://schemas.microsoft.com/office/drawing/2014/main" id="{7514B951-4941-0EF8-F44F-F76E8FDC62EA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5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6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7826629" y="1105370"/>
                  <a:ext cx="720000" cy="720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5" name="CuadroTexto 14">
                  <a:extLst>
                    <a:ext uri="{FF2B5EF4-FFF2-40B4-BE49-F238E27FC236}">
                      <a16:creationId xmlns:a16="http://schemas.microsoft.com/office/drawing/2014/main" id="{B905C535-2B33-5715-A995-272AE5DFDD54}"/>
                    </a:ext>
                  </a:extLst>
                </xdr:cNvPr>
                <xdr:cNvSpPr txBox="1"/>
              </xdr:nvSpPr>
              <xdr:spPr>
                <a:xfrm>
                  <a:off x="7779927" y="1754483"/>
                  <a:ext cx="871208" cy="106803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CO" sz="1100"/>
                    <a:t>Dashboard</a:t>
                  </a:r>
                </a:p>
              </xdr:txBody>
            </xdr:sp>
          </xdr:grpSp>
          <xdr:grpSp>
            <xdr:nvGrpSpPr>
              <xdr:cNvPr id="11" name="Grupo 10">
                <a:extLst>
                  <a:ext uri="{FF2B5EF4-FFF2-40B4-BE49-F238E27FC236}">
                    <a16:creationId xmlns:a16="http://schemas.microsoft.com/office/drawing/2014/main" id="{9457693A-6DAE-6EE8-3FC8-498A8F2FFA9C}"/>
                  </a:ext>
                </a:extLst>
              </xdr:cNvPr>
              <xdr:cNvGrpSpPr/>
            </xdr:nvGrpSpPr>
            <xdr:grpSpPr>
              <a:xfrm>
                <a:off x="8927631" y="1105370"/>
                <a:ext cx="813741" cy="799630"/>
                <a:chOff x="8927631" y="1105370"/>
                <a:chExt cx="813741" cy="799630"/>
              </a:xfrm>
            </xdr:grpSpPr>
            <xdr:pic>
              <xdr:nvPicPr>
                <xdr:cNvPr id="12" name="Gráfico 11" descr="Semáforo con relleno sólido">
                  <a:hlinkClick xmlns:r="http://schemas.openxmlformats.org/officeDocument/2006/relationships" r:id="rId7"/>
                  <a:extLst>
                    <a:ext uri="{FF2B5EF4-FFF2-40B4-BE49-F238E27FC236}">
                      <a16:creationId xmlns:a16="http://schemas.microsoft.com/office/drawing/2014/main" id="{DAEF908A-C186-92CD-74F6-06C5E831CB20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8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9"/>
                    </a:ext>
                  </a:extLst>
                </a:blip>
                <a:stretch>
                  <a:fillRect/>
                </a:stretch>
              </xdr:blipFill>
              <xdr:spPr>
                <a:xfrm flipH="1">
                  <a:off x="8951148" y="1105370"/>
                  <a:ext cx="720907" cy="722716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3" name="CuadroTexto 12">
                  <a:extLst>
                    <a:ext uri="{FF2B5EF4-FFF2-40B4-BE49-F238E27FC236}">
                      <a16:creationId xmlns:a16="http://schemas.microsoft.com/office/drawing/2014/main" id="{EB5C0835-33C2-E313-5DD6-53223FA7778F}"/>
                    </a:ext>
                  </a:extLst>
                </xdr:cNvPr>
                <xdr:cNvSpPr txBox="1"/>
              </xdr:nvSpPr>
              <xdr:spPr>
                <a:xfrm>
                  <a:off x="8927631" y="1745074"/>
                  <a:ext cx="813741" cy="159926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CO" sz="1100"/>
                    <a:t>Semáforos</a:t>
                  </a:r>
                </a:p>
              </xdr:txBody>
            </xdr:sp>
          </xdr:grpSp>
        </xdr:grpSp>
      </xdr:grpSp>
      <xdr:cxnSp macro="">
        <xdr:nvCxnSpPr>
          <xdr:cNvPr id="4" name="Conector recto 3">
            <a:extLst>
              <a:ext uri="{FF2B5EF4-FFF2-40B4-BE49-F238E27FC236}">
                <a16:creationId xmlns:a16="http://schemas.microsoft.com/office/drawing/2014/main" id="{107EA12F-C397-A81C-B552-807425EECEAE}"/>
              </a:ext>
            </a:extLst>
          </xdr:cNvPr>
          <xdr:cNvCxnSpPr/>
        </xdr:nvCxnSpPr>
        <xdr:spPr>
          <a:xfrm>
            <a:off x="6682325" y="155741"/>
            <a:ext cx="4308" cy="825324"/>
          </a:xfrm>
          <a:prstGeom prst="line">
            <a:avLst/>
          </a:prstGeom>
          <a:ln w="12700">
            <a:solidFill>
              <a:schemeClr val="tx1">
                <a:lumMod val="50000"/>
                <a:lumOff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5" name="Imagen 4" descr="Logotipo&#10;&#10;Descripción generada automáticamente con confianza media">
            <a:extLst>
              <a:ext uri="{FF2B5EF4-FFF2-40B4-BE49-F238E27FC236}">
                <a16:creationId xmlns:a16="http://schemas.microsoft.com/office/drawing/2014/main" id="{B4664BFE-74CE-03A7-806B-7D59FFD2EC7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402580" y="64892"/>
            <a:ext cx="1061824" cy="990799"/>
          </a:xfrm>
          <a:prstGeom prst="rect">
            <a:avLst/>
          </a:prstGeom>
        </xdr:spPr>
      </xdr:pic>
      <xdr:sp macro="" textlink="">
        <xdr:nvSpPr>
          <xdr:cNvPr id="6" name="Cuadro de texto 2">
            <a:extLst>
              <a:ext uri="{FF2B5EF4-FFF2-40B4-BE49-F238E27FC236}">
                <a16:creationId xmlns:a16="http://schemas.microsoft.com/office/drawing/2014/main" id="{3D891991-55F1-05D7-501B-7CFDA1DD26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0962" y="0"/>
            <a:ext cx="4314207" cy="12925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 la Información y Evaluación de Resultados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  <a:endPara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515758</xdr:colOff>
      <xdr:row>11</xdr:row>
      <xdr:rowOff>58561</xdr:rowOff>
    </xdr:to>
    <xdr:grpSp>
      <xdr:nvGrpSpPr>
        <xdr:cNvPr id="36" name="Grupo 35">
          <a:extLst>
            <a:ext uri="{FF2B5EF4-FFF2-40B4-BE49-F238E27FC236}">
              <a16:creationId xmlns:a16="http://schemas.microsoft.com/office/drawing/2014/main" id="{C2DC1CB3-BDF2-40C7-A0ED-847BB4051867}"/>
            </a:ext>
          </a:extLst>
        </xdr:cNvPr>
        <xdr:cNvGrpSpPr/>
      </xdr:nvGrpSpPr>
      <xdr:grpSpPr>
        <a:xfrm>
          <a:off x="5672667" y="0"/>
          <a:ext cx="6167258" cy="2060928"/>
          <a:chOff x="4861560" y="0"/>
          <a:chExt cx="6173609" cy="2072640"/>
        </a:xfrm>
      </xdr:grpSpPr>
      <xdr:grpSp>
        <xdr:nvGrpSpPr>
          <xdr:cNvPr id="37" name="Grupo 36">
            <a:extLst>
              <a:ext uri="{FF2B5EF4-FFF2-40B4-BE49-F238E27FC236}">
                <a16:creationId xmlns:a16="http://schemas.microsoft.com/office/drawing/2014/main" id="{5A2DC4E9-CFE6-53CB-71C7-6A2AA8C7E718}"/>
              </a:ext>
            </a:extLst>
          </xdr:cNvPr>
          <xdr:cNvGrpSpPr/>
        </xdr:nvGrpSpPr>
        <xdr:grpSpPr>
          <a:xfrm>
            <a:off x="4861560" y="0"/>
            <a:ext cx="6015991" cy="2072640"/>
            <a:chOff x="5402580" y="0"/>
            <a:chExt cx="6015991" cy="2072640"/>
          </a:xfrm>
        </xdr:grpSpPr>
        <xdr:sp macro="" textlink="">
          <xdr:nvSpPr>
            <xdr:cNvPr id="41" name="Rectángulo: esquinas redondeadas 40">
              <a:extLst>
                <a:ext uri="{FF2B5EF4-FFF2-40B4-BE49-F238E27FC236}">
                  <a16:creationId xmlns:a16="http://schemas.microsoft.com/office/drawing/2014/main" id="{E6D683BA-8383-10EA-D9B4-2DC12DC4C8AC}"/>
                </a:ext>
              </a:extLst>
            </xdr:cNvPr>
            <xdr:cNvSpPr/>
          </xdr:nvSpPr>
          <xdr:spPr>
            <a:xfrm>
              <a:off x="5402580" y="0"/>
              <a:ext cx="6015991" cy="2072640"/>
            </a:xfrm>
            <a:prstGeom prst="roundRect">
              <a:avLst>
                <a:gd name="adj" fmla="val 18938"/>
              </a:avLst>
            </a:prstGeom>
            <a:solidFill>
              <a:schemeClr val="bg1"/>
            </a:solidFill>
            <a:ln>
              <a:noFill/>
            </a:ln>
            <a:scene3d>
              <a:camera prst="orthographicFront"/>
              <a:lightRig rig="threePt" dir="t"/>
            </a:scene3d>
            <a:sp3d>
              <a:bevelT w="165100" prst="coolSlant"/>
            </a:sp3d>
          </xdr:spPr>
          <xdr:style>
            <a:lnRef idx="2">
              <a:schemeClr val="accent5"/>
            </a:lnRef>
            <a:fillRef idx="1">
              <a:schemeClr val="lt1"/>
            </a:fillRef>
            <a:effectRef idx="0">
              <a:schemeClr val="accent5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marL="0" indent="0" algn="l"/>
              <a:endParaRPr lang="es-CO" sz="1200" b="1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  <xdr:grpSp>
          <xdr:nvGrpSpPr>
            <xdr:cNvPr id="42" name="Grupo 41">
              <a:extLst>
                <a:ext uri="{FF2B5EF4-FFF2-40B4-BE49-F238E27FC236}">
                  <a16:creationId xmlns:a16="http://schemas.microsoft.com/office/drawing/2014/main" id="{8364857C-3601-F101-513D-0492EB20890B}"/>
                </a:ext>
              </a:extLst>
            </xdr:cNvPr>
            <xdr:cNvGrpSpPr/>
          </xdr:nvGrpSpPr>
          <xdr:grpSpPr>
            <a:xfrm>
              <a:off x="6677418" y="1083249"/>
              <a:ext cx="3120103" cy="802066"/>
              <a:chOff x="6641631" y="1105370"/>
              <a:chExt cx="3099741" cy="818445"/>
            </a:xfrm>
          </xdr:grpSpPr>
          <xdr:grpSp>
            <xdr:nvGrpSpPr>
              <xdr:cNvPr id="43" name="Grupo 42">
                <a:extLst>
                  <a:ext uri="{FF2B5EF4-FFF2-40B4-BE49-F238E27FC236}">
                    <a16:creationId xmlns:a16="http://schemas.microsoft.com/office/drawing/2014/main" id="{0D8ECF47-1D4D-4279-D350-5BBACB7FBD09}"/>
                  </a:ext>
                </a:extLst>
              </xdr:cNvPr>
              <xdr:cNvGrpSpPr/>
            </xdr:nvGrpSpPr>
            <xdr:grpSpPr>
              <a:xfrm>
                <a:off x="6641631" y="1119148"/>
                <a:ext cx="813741" cy="804667"/>
                <a:chOff x="6641631" y="1119148"/>
                <a:chExt cx="813741" cy="804667"/>
              </a:xfrm>
            </xdr:grpSpPr>
            <xdr:pic>
              <xdr:nvPicPr>
                <xdr:cNvPr id="50" name="Gráfico 49" descr="Lista con relleno sólido">
                  <a:hlinkClick xmlns:r="http://schemas.openxmlformats.org/officeDocument/2006/relationships" r:id="rId1"/>
                  <a:extLst>
                    <a:ext uri="{FF2B5EF4-FFF2-40B4-BE49-F238E27FC236}">
                      <a16:creationId xmlns:a16="http://schemas.microsoft.com/office/drawing/2014/main" id="{02ACC7A0-8AD9-955B-82FF-1AC0B7101553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2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3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6702778" y="1119148"/>
                  <a:ext cx="720000" cy="720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51" name="CuadroTexto 50">
                  <a:extLst>
                    <a:ext uri="{FF2B5EF4-FFF2-40B4-BE49-F238E27FC236}">
                      <a16:creationId xmlns:a16="http://schemas.microsoft.com/office/drawing/2014/main" id="{4AF11B29-59F3-7B19-FD88-419EE760CDA1}"/>
                    </a:ext>
                  </a:extLst>
                </xdr:cNvPr>
                <xdr:cNvSpPr txBox="1"/>
              </xdr:nvSpPr>
              <xdr:spPr>
                <a:xfrm>
                  <a:off x="6641631" y="1763889"/>
                  <a:ext cx="813741" cy="159926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CO" sz="1100"/>
                    <a:t>Indice</a:t>
                  </a:r>
                </a:p>
              </xdr:txBody>
            </xdr:sp>
          </xdr:grpSp>
          <xdr:grpSp>
            <xdr:nvGrpSpPr>
              <xdr:cNvPr id="44" name="Grupo 43">
                <a:extLst>
                  <a:ext uri="{FF2B5EF4-FFF2-40B4-BE49-F238E27FC236}">
                    <a16:creationId xmlns:a16="http://schemas.microsoft.com/office/drawing/2014/main" id="{B11401C3-C597-3367-49F0-3201844DC3B9}"/>
                  </a:ext>
                </a:extLst>
              </xdr:cNvPr>
              <xdr:cNvGrpSpPr/>
            </xdr:nvGrpSpPr>
            <xdr:grpSpPr>
              <a:xfrm>
                <a:off x="7779927" y="1105370"/>
                <a:ext cx="914600" cy="809039"/>
                <a:chOff x="7779927" y="1105370"/>
                <a:chExt cx="914600" cy="809039"/>
              </a:xfrm>
            </xdr:grpSpPr>
            <xdr:pic>
              <xdr:nvPicPr>
                <xdr:cNvPr id="48" name="Gráfico 47" descr="Gráfico de barras con tendencia alcista con relleno sólido">
                  <a:hlinkClick xmlns:r="http://schemas.openxmlformats.org/officeDocument/2006/relationships" r:id="rId4"/>
                  <a:extLst>
                    <a:ext uri="{FF2B5EF4-FFF2-40B4-BE49-F238E27FC236}">
                      <a16:creationId xmlns:a16="http://schemas.microsoft.com/office/drawing/2014/main" id="{46C947D1-2EDB-71BB-4C3A-244001C17213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5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6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7826629" y="1105370"/>
                  <a:ext cx="720000" cy="720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49" name="CuadroTexto 48">
                  <a:extLst>
                    <a:ext uri="{FF2B5EF4-FFF2-40B4-BE49-F238E27FC236}">
                      <a16:creationId xmlns:a16="http://schemas.microsoft.com/office/drawing/2014/main" id="{ED0F036E-155B-4946-F717-2A12E7628A0F}"/>
                    </a:ext>
                  </a:extLst>
                </xdr:cNvPr>
                <xdr:cNvSpPr txBox="1"/>
              </xdr:nvSpPr>
              <xdr:spPr>
                <a:xfrm>
                  <a:off x="7779927" y="1753490"/>
                  <a:ext cx="914600" cy="160919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CO" sz="1100"/>
                    <a:t>Dashboard</a:t>
                  </a:r>
                </a:p>
              </xdr:txBody>
            </xdr:sp>
          </xdr:grpSp>
          <xdr:grpSp>
            <xdr:nvGrpSpPr>
              <xdr:cNvPr id="45" name="Grupo 44">
                <a:extLst>
                  <a:ext uri="{FF2B5EF4-FFF2-40B4-BE49-F238E27FC236}">
                    <a16:creationId xmlns:a16="http://schemas.microsoft.com/office/drawing/2014/main" id="{192B0F3D-FCCE-4352-438C-289910FE748E}"/>
                  </a:ext>
                </a:extLst>
              </xdr:cNvPr>
              <xdr:cNvGrpSpPr/>
            </xdr:nvGrpSpPr>
            <xdr:grpSpPr>
              <a:xfrm>
                <a:off x="8927631" y="1105370"/>
                <a:ext cx="813741" cy="799630"/>
                <a:chOff x="8927631" y="1105370"/>
                <a:chExt cx="813741" cy="799630"/>
              </a:xfrm>
            </xdr:grpSpPr>
            <xdr:pic>
              <xdr:nvPicPr>
                <xdr:cNvPr id="46" name="Gráfico 45" descr="Semáforo con relleno sólido">
                  <a:hlinkClick xmlns:r="http://schemas.openxmlformats.org/officeDocument/2006/relationships" r:id="rId7"/>
                  <a:extLst>
                    <a:ext uri="{FF2B5EF4-FFF2-40B4-BE49-F238E27FC236}">
                      <a16:creationId xmlns:a16="http://schemas.microsoft.com/office/drawing/2014/main" id="{9A74B140-9595-285E-6B99-77F84F0E1EE4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8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9"/>
                    </a:ext>
                  </a:extLst>
                </a:blip>
                <a:stretch>
                  <a:fillRect/>
                </a:stretch>
              </xdr:blipFill>
              <xdr:spPr>
                <a:xfrm flipH="1">
                  <a:off x="8951148" y="1105370"/>
                  <a:ext cx="720907" cy="722716"/>
                </a:xfrm>
                <a:prstGeom prst="rect">
                  <a:avLst/>
                </a:prstGeom>
              </xdr:spPr>
            </xdr:pic>
            <xdr:sp macro="" textlink="">
              <xdr:nvSpPr>
                <xdr:cNvPr id="47" name="CuadroTexto 46">
                  <a:extLst>
                    <a:ext uri="{FF2B5EF4-FFF2-40B4-BE49-F238E27FC236}">
                      <a16:creationId xmlns:a16="http://schemas.microsoft.com/office/drawing/2014/main" id="{55175833-10A2-872B-84AA-9C149029A1F5}"/>
                    </a:ext>
                  </a:extLst>
                </xdr:cNvPr>
                <xdr:cNvSpPr txBox="1"/>
              </xdr:nvSpPr>
              <xdr:spPr>
                <a:xfrm>
                  <a:off x="8927631" y="1745074"/>
                  <a:ext cx="813741" cy="159926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CO" sz="1100"/>
                    <a:t>Semáforos</a:t>
                  </a:r>
                </a:p>
              </xdr:txBody>
            </xdr:sp>
          </xdr:grpSp>
        </xdr:grpSp>
      </xdr:grpSp>
      <xdr:cxnSp macro="">
        <xdr:nvCxnSpPr>
          <xdr:cNvPr id="38" name="Conector recto 37">
            <a:extLst>
              <a:ext uri="{FF2B5EF4-FFF2-40B4-BE49-F238E27FC236}">
                <a16:creationId xmlns:a16="http://schemas.microsoft.com/office/drawing/2014/main" id="{FF98EAE4-3791-11EF-30D4-A4C7C7F23199}"/>
              </a:ext>
            </a:extLst>
          </xdr:cNvPr>
          <xdr:cNvCxnSpPr/>
        </xdr:nvCxnSpPr>
        <xdr:spPr>
          <a:xfrm>
            <a:off x="6682325" y="155741"/>
            <a:ext cx="4308" cy="825324"/>
          </a:xfrm>
          <a:prstGeom prst="line">
            <a:avLst/>
          </a:prstGeom>
          <a:ln w="12700">
            <a:solidFill>
              <a:schemeClr val="tx1">
                <a:lumMod val="50000"/>
                <a:lumOff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39" name="Imagen 38" descr="Logotipo&#10;&#10;Descripción generada automáticamente con confianza media">
            <a:extLst>
              <a:ext uri="{FF2B5EF4-FFF2-40B4-BE49-F238E27FC236}">
                <a16:creationId xmlns:a16="http://schemas.microsoft.com/office/drawing/2014/main" id="{A4F13618-E603-46ED-8025-E87BE77B83C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402580" y="64892"/>
            <a:ext cx="1061824" cy="990799"/>
          </a:xfrm>
          <a:prstGeom prst="rect">
            <a:avLst/>
          </a:prstGeom>
        </xdr:spPr>
      </xdr:pic>
      <xdr:sp macro="" textlink="">
        <xdr:nvSpPr>
          <xdr:cNvPr id="40" name="Cuadro de texto 2">
            <a:extLst>
              <a:ext uri="{FF2B5EF4-FFF2-40B4-BE49-F238E27FC236}">
                <a16:creationId xmlns:a16="http://schemas.microsoft.com/office/drawing/2014/main" id="{F5ECDAB9-8FF4-BFA4-1893-A3380A4C8E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0962" y="0"/>
            <a:ext cx="4314207" cy="12925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 la Información y Evaluación de Resultados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  <a:endPara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  <xdr:twoCellAnchor editAs="absolute">
    <xdr:from>
      <xdr:col>0</xdr:col>
      <xdr:colOff>0</xdr:colOff>
      <xdr:row>6</xdr:row>
      <xdr:rowOff>1</xdr:rowOff>
    </xdr:from>
    <xdr:to>
      <xdr:col>1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Código Regional">
              <a:extLst>
                <a:ext uri="{FF2B5EF4-FFF2-40B4-BE49-F238E27FC236}">
                  <a16:creationId xmlns:a16="http://schemas.microsoft.com/office/drawing/2014/main" id="{2D58F547-3588-DB11-706F-1E274D60A49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ódigo Region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00668"/>
              <a:ext cx="1150056" cy="110066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1193799</xdr:colOff>
      <xdr:row>6</xdr:row>
      <xdr:rowOff>1</xdr:rowOff>
    </xdr:from>
    <xdr:to>
      <xdr:col>1</xdr:col>
      <xdr:colOff>2137832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Regional">
              <a:extLst>
                <a:ext uri="{FF2B5EF4-FFF2-40B4-BE49-F238E27FC236}">
                  <a16:creationId xmlns:a16="http://schemas.microsoft.com/office/drawing/2014/main" id="{5C14756A-262A-85DA-35D1-2BAAF8B55DA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gion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50055" y="1100668"/>
              <a:ext cx="2137833" cy="110066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0</xdr:colOff>
      <xdr:row>6</xdr:row>
      <xdr:rowOff>1</xdr:rowOff>
    </xdr:from>
    <xdr:to>
      <xdr:col>3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Tamaño">
              <a:extLst>
                <a:ext uri="{FF2B5EF4-FFF2-40B4-BE49-F238E27FC236}">
                  <a16:creationId xmlns:a16="http://schemas.microsoft.com/office/drawing/2014/main" id="{89A10F6B-F053-54A7-002C-FFFBAF93600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am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87889" y="1100668"/>
              <a:ext cx="1093611" cy="110066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515758</xdr:colOff>
      <xdr:row>11</xdr:row>
      <xdr:rowOff>58561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2F67B89-2C79-4BA0-ACC1-6A448F129F2D}"/>
            </a:ext>
          </a:extLst>
        </xdr:cNvPr>
        <xdr:cNvGrpSpPr/>
      </xdr:nvGrpSpPr>
      <xdr:grpSpPr>
        <a:xfrm>
          <a:off x="5672667" y="0"/>
          <a:ext cx="6167258" cy="2060928"/>
          <a:chOff x="4861560" y="0"/>
          <a:chExt cx="6173609" cy="2072640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E29B75F3-8812-8BDE-AE00-AF23C7C559B2}"/>
              </a:ext>
            </a:extLst>
          </xdr:cNvPr>
          <xdr:cNvGrpSpPr/>
        </xdr:nvGrpSpPr>
        <xdr:grpSpPr>
          <a:xfrm>
            <a:off x="4861560" y="0"/>
            <a:ext cx="6015991" cy="2072640"/>
            <a:chOff x="5402580" y="0"/>
            <a:chExt cx="6015991" cy="2072640"/>
          </a:xfrm>
        </xdr:grpSpPr>
        <xdr:sp macro="" textlink="">
          <xdr:nvSpPr>
            <xdr:cNvPr id="7" name="Rectángulo: esquinas redondeadas 6">
              <a:extLst>
                <a:ext uri="{FF2B5EF4-FFF2-40B4-BE49-F238E27FC236}">
                  <a16:creationId xmlns:a16="http://schemas.microsoft.com/office/drawing/2014/main" id="{40BD9A69-A623-E4DF-4D33-EC890E05A00C}"/>
                </a:ext>
              </a:extLst>
            </xdr:cNvPr>
            <xdr:cNvSpPr/>
          </xdr:nvSpPr>
          <xdr:spPr>
            <a:xfrm>
              <a:off x="5402580" y="0"/>
              <a:ext cx="6015991" cy="2072640"/>
            </a:xfrm>
            <a:prstGeom prst="roundRect">
              <a:avLst>
                <a:gd name="adj" fmla="val 18938"/>
              </a:avLst>
            </a:prstGeom>
            <a:solidFill>
              <a:schemeClr val="bg1"/>
            </a:solidFill>
            <a:ln>
              <a:noFill/>
            </a:ln>
            <a:scene3d>
              <a:camera prst="orthographicFront"/>
              <a:lightRig rig="threePt" dir="t"/>
            </a:scene3d>
            <a:sp3d>
              <a:bevelT w="165100" prst="coolSlant"/>
            </a:sp3d>
          </xdr:spPr>
          <xdr:style>
            <a:lnRef idx="2">
              <a:schemeClr val="accent5"/>
            </a:lnRef>
            <a:fillRef idx="1">
              <a:schemeClr val="lt1"/>
            </a:fillRef>
            <a:effectRef idx="0">
              <a:schemeClr val="accent5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marL="0" indent="0" algn="l"/>
              <a:endParaRPr lang="es-CO" sz="1200" b="1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  <xdr:grpSp>
          <xdr:nvGrpSpPr>
            <xdr:cNvPr id="8" name="Grupo 7">
              <a:extLst>
                <a:ext uri="{FF2B5EF4-FFF2-40B4-BE49-F238E27FC236}">
                  <a16:creationId xmlns:a16="http://schemas.microsoft.com/office/drawing/2014/main" id="{B0D2B73F-F404-D253-2288-F30923127C37}"/>
                </a:ext>
              </a:extLst>
            </xdr:cNvPr>
            <xdr:cNvGrpSpPr/>
          </xdr:nvGrpSpPr>
          <xdr:grpSpPr>
            <a:xfrm>
              <a:off x="6677418" y="1083249"/>
              <a:ext cx="3120103" cy="802066"/>
              <a:chOff x="6641631" y="1105370"/>
              <a:chExt cx="3099741" cy="818445"/>
            </a:xfrm>
          </xdr:grpSpPr>
          <xdr:grpSp>
            <xdr:nvGrpSpPr>
              <xdr:cNvPr id="9" name="Grupo 8">
                <a:extLst>
                  <a:ext uri="{FF2B5EF4-FFF2-40B4-BE49-F238E27FC236}">
                    <a16:creationId xmlns:a16="http://schemas.microsoft.com/office/drawing/2014/main" id="{1BF015FE-5579-B102-44C9-31D462BF1519}"/>
                  </a:ext>
                </a:extLst>
              </xdr:cNvPr>
              <xdr:cNvGrpSpPr/>
            </xdr:nvGrpSpPr>
            <xdr:grpSpPr>
              <a:xfrm>
                <a:off x="6641631" y="1119148"/>
                <a:ext cx="813741" cy="804667"/>
                <a:chOff x="6641631" y="1119148"/>
                <a:chExt cx="813741" cy="804667"/>
              </a:xfrm>
            </xdr:grpSpPr>
            <xdr:pic>
              <xdr:nvPicPr>
                <xdr:cNvPr id="16" name="Gráfico 15" descr="Lista con relleno sólido">
                  <a:hlinkClick xmlns:r="http://schemas.openxmlformats.org/officeDocument/2006/relationships" r:id="rId1"/>
                  <a:extLst>
                    <a:ext uri="{FF2B5EF4-FFF2-40B4-BE49-F238E27FC236}">
                      <a16:creationId xmlns:a16="http://schemas.microsoft.com/office/drawing/2014/main" id="{4CBCC8D2-AF21-3CA3-669A-FA3D5771FE7C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2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3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6702778" y="1119148"/>
                  <a:ext cx="720000" cy="720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7" name="CuadroTexto 16">
                  <a:extLst>
                    <a:ext uri="{FF2B5EF4-FFF2-40B4-BE49-F238E27FC236}">
                      <a16:creationId xmlns:a16="http://schemas.microsoft.com/office/drawing/2014/main" id="{06A64E00-FEFC-647F-46CC-00D495AD1899}"/>
                    </a:ext>
                  </a:extLst>
                </xdr:cNvPr>
                <xdr:cNvSpPr txBox="1"/>
              </xdr:nvSpPr>
              <xdr:spPr>
                <a:xfrm>
                  <a:off x="6641631" y="1763889"/>
                  <a:ext cx="813741" cy="159926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CO" sz="1100"/>
                    <a:t>Indice</a:t>
                  </a:r>
                </a:p>
              </xdr:txBody>
            </xdr:sp>
          </xdr:grpSp>
          <xdr:grpSp>
            <xdr:nvGrpSpPr>
              <xdr:cNvPr id="10" name="Grupo 9">
                <a:extLst>
                  <a:ext uri="{FF2B5EF4-FFF2-40B4-BE49-F238E27FC236}">
                    <a16:creationId xmlns:a16="http://schemas.microsoft.com/office/drawing/2014/main" id="{684E3337-9CF3-6FAF-CEE3-E829161DA8FC}"/>
                  </a:ext>
                </a:extLst>
              </xdr:cNvPr>
              <xdr:cNvGrpSpPr/>
            </xdr:nvGrpSpPr>
            <xdr:grpSpPr>
              <a:xfrm>
                <a:off x="7779927" y="1105370"/>
                <a:ext cx="871209" cy="809038"/>
                <a:chOff x="7779927" y="1105370"/>
                <a:chExt cx="871209" cy="809038"/>
              </a:xfrm>
            </xdr:grpSpPr>
            <xdr:pic>
              <xdr:nvPicPr>
                <xdr:cNvPr id="14" name="Gráfico 13" descr="Gráfico de barras con tendencia alcista con relleno sólido">
                  <a:hlinkClick xmlns:r="http://schemas.openxmlformats.org/officeDocument/2006/relationships" r:id="rId4"/>
                  <a:extLst>
                    <a:ext uri="{FF2B5EF4-FFF2-40B4-BE49-F238E27FC236}">
                      <a16:creationId xmlns:a16="http://schemas.microsoft.com/office/drawing/2014/main" id="{5C04CEA6-90E5-D96C-9420-4A0B32EF10DB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5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6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7826629" y="1105370"/>
                  <a:ext cx="720000" cy="720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5" name="CuadroTexto 14">
                  <a:extLst>
                    <a:ext uri="{FF2B5EF4-FFF2-40B4-BE49-F238E27FC236}">
                      <a16:creationId xmlns:a16="http://schemas.microsoft.com/office/drawing/2014/main" id="{A6B330B6-F656-A0E7-B375-FFDEDCC39C5A}"/>
                    </a:ext>
                  </a:extLst>
                </xdr:cNvPr>
                <xdr:cNvSpPr txBox="1"/>
              </xdr:nvSpPr>
              <xdr:spPr>
                <a:xfrm>
                  <a:off x="7779927" y="1760675"/>
                  <a:ext cx="871209" cy="153733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CO" sz="1100"/>
                    <a:t>Dashboard</a:t>
                  </a:r>
                </a:p>
              </xdr:txBody>
            </xdr:sp>
          </xdr:grpSp>
          <xdr:grpSp>
            <xdr:nvGrpSpPr>
              <xdr:cNvPr id="11" name="Grupo 10">
                <a:extLst>
                  <a:ext uri="{FF2B5EF4-FFF2-40B4-BE49-F238E27FC236}">
                    <a16:creationId xmlns:a16="http://schemas.microsoft.com/office/drawing/2014/main" id="{4491BAAE-11C6-2153-46AD-D201693A436D}"/>
                  </a:ext>
                </a:extLst>
              </xdr:cNvPr>
              <xdr:cNvGrpSpPr/>
            </xdr:nvGrpSpPr>
            <xdr:grpSpPr>
              <a:xfrm>
                <a:off x="8927631" y="1105370"/>
                <a:ext cx="813741" cy="799630"/>
                <a:chOff x="8927631" y="1105370"/>
                <a:chExt cx="813741" cy="799630"/>
              </a:xfrm>
            </xdr:grpSpPr>
            <xdr:pic>
              <xdr:nvPicPr>
                <xdr:cNvPr id="12" name="Gráfico 11" descr="Semáforo con relleno sólido">
                  <a:hlinkClick xmlns:r="http://schemas.openxmlformats.org/officeDocument/2006/relationships" r:id="rId7"/>
                  <a:extLst>
                    <a:ext uri="{FF2B5EF4-FFF2-40B4-BE49-F238E27FC236}">
                      <a16:creationId xmlns:a16="http://schemas.microsoft.com/office/drawing/2014/main" id="{E7F8494D-6207-E848-52D8-CDFC6ED51CAB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8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9"/>
                    </a:ext>
                  </a:extLst>
                </a:blip>
                <a:stretch>
                  <a:fillRect/>
                </a:stretch>
              </xdr:blipFill>
              <xdr:spPr>
                <a:xfrm flipH="1">
                  <a:off x="8951148" y="1105370"/>
                  <a:ext cx="720907" cy="722716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3" name="CuadroTexto 12">
                  <a:extLst>
                    <a:ext uri="{FF2B5EF4-FFF2-40B4-BE49-F238E27FC236}">
                      <a16:creationId xmlns:a16="http://schemas.microsoft.com/office/drawing/2014/main" id="{5F6C8DE0-550B-D97C-DCEE-0BFA75F488F1}"/>
                    </a:ext>
                  </a:extLst>
                </xdr:cNvPr>
                <xdr:cNvSpPr txBox="1"/>
              </xdr:nvSpPr>
              <xdr:spPr>
                <a:xfrm>
                  <a:off x="8927631" y="1745074"/>
                  <a:ext cx="813741" cy="159926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CO" sz="1100"/>
                    <a:t>Semáforos</a:t>
                  </a:r>
                </a:p>
              </xdr:txBody>
            </xdr:sp>
          </xdr:grpSp>
        </xdr:grpSp>
      </xdr:grpSp>
      <xdr:cxnSp macro="">
        <xdr:nvCxnSpPr>
          <xdr:cNvPr id="4" name="Conector recto 3">
            <a:extLst>
              <a:ext uri="{FF2B5EF4-FFF2-40B4-BE49-F238E27FC236}">
                <a16:creationId xmlns:a16="http://schemas.microsoft.com/office/drawing/2014/main" id="{15ECC5C4-811F-B70D-2ACD-FEC7898B8D3C}"/>
              </a:ext>
            </a:extLst>
          </xdr:cNvPr>
          <xdr:cNvCxnSpPr/>
        </xdr:nvCxnSpPr>
        <xdr:spPr>
          <a:xfrm>
            <a:off x="6682325" y="155741"/>
            <a:ext cx="4308" cy="825324"/>
          </a:xfrm>
          <a:prstGeom prst="line">
            <a:avLst/>
          </a:prstGeom>
          <a:ln w="12700">
            <a:solidFill>
              <a:schemeClr val="tx1">
                <a:lumMod val="50000"/>
                <a:lumOff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5" name="Imagen 4" descr="Logotipo&#10;&#10;Descripción generada automáticamente con confianza media">
            <a:extLst>
              <a:ext uri="{FF2B5EF4-FFF2-40B4-BE49-F238E27FC236}">
                <a16:creationId xmlns:a16="http://schemas.microsoft.com/office/drawing/2014/main" id="{C0E42144-C527-3471-EAC3-9B67A2B88FB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402580" y="64892"/>
            <a:ext cx="1061824" cy="990799"/>
          </a:xfrm>
          <a:prstGeom prst="rect">
            <a:avLst/>
          </a:prstGeom>
        </xdr:spPr>
      </xdr:pic>
      <xdr:sp macro="" textlink="">
        <xdr:nvSpPr>
          <xdr:cNvPr id="6" name="Cuadro de texto 2">
            <a:extLst>
              <a:ext uri="{FF2B5EF4-FFF2-40B4-BE49-F238E27FC236}">
                <a16:creationId xmlns:a16="http://schemas.microsoft.com/office/drawing/2014/main" id="{574D0744-CC85-60E9-8C46-FCC099FF0E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0962" y="0"/>
            <a:ext cx="4314207" cy="12925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 la Información y Evaluación de Resultados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  <a:endPara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  <xdr:twoCellAnchor editAs="absolute">
    <xdr:from>
      <xdr:col>0</xdr:col>
      <xdr:colOff>0</xdr:colOff>
      <xdr:row>6</xdr:row>
      <xdr:rowOff>1</xdr:rowOff>
    </xdr:from>
    <xdr:to>
      <xdr:col>1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1" name="Código Regional 1">
              <a:extLst>
                <a:ext uri="{FF2B5EF4-FFF2-40B4-BE49-F238E27FC236}">
                  <a16:creationId xmlns:a16="http://schemas.microsoft.com/office/drawing/2014/main" id="{56EFC376-A14D-B3F1-AECC-CD979F8EEAE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ódigo Regional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00668"/>
              <a:ext cx="1150056" cy="110066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1193799</xdr:colOff>
      <xdr:row>6</xdr:row>
      <xdr:rowOff>1</xdr:rowOff>
    </xdr:from>
    <xdr:to>
      <xdr:col>2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2" name="Regional 1">
              <a:extLst>
                <a:ext uri="{FF2B5EF4-FFF2-40B4-BE49-F238E27FC236}">
                  <a16:creationId xmlns:a16="http://schemas.microsoft.com/office/drawing/2014/main" id="{B9052237-85EC-8CEC-A1F8-8E15BFB59BA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gional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50055" y="1100668"/>
              <a:ext cx="2137834" cy="110066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0</xdr:colOff>
      <xdr:row>6</xdr:row>
      <xdr:rowOff>1</xdr:rowOff>
    </xdr:from>
    <xdr:to>
      <xdr:col>3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3" name="Tamaño 1">
              <a:extLst>
                <a:ext uri="{FF2B5EF4-FFF2-40B4-BE49-F238E27FC236}">
                  <a16:creationId xmlns:a16="http://schemas.microsoft.com/office/drawing/2014/main" id="{30BB31ED-901E-FF18-65B8-209B79562B8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am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87889" y="1100668"/>
              <a:ext cx="1093611" cy="110066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10</xdr:col>
      <xdr:colOff>686035</xdr:colOff>
      <xdr:row>11</xdr:row>
      <xdr:rowOff>128975</xdr:rowOff>
    </xdr:to>
    <xdr:grpSp>
      <xdr:nvGrpSpPr>
        <xdr:cNvPr id="18" name="Grupo 17">
          <a:extLst>
            <a:ext uri="{FF2B5EF4-FFF2-40B4-BE49-F238E27FC236}">
              <a16:creationId xmlns:a16="http://schemas.microsoft.com/office/drawing/2014/main" id="{E6228879-04FF-4550-B966-61D0B1DD2FA4}"/>
            </a:ext>
          </a:extLst>
        </xdr:cNvPr>
        <xdr:cNvGrpSpPr/>
      </xdr:nvGrpSpPr>
      <xdr:grpSpPr>
        <a:xfrm>
          <a:off x="9753600" y="0"/>
          <a:ext cx="6353410" cy="2119700"/>
          <a:chOff x="5006340" y="0"/>
          <a:chExt cx="6705461" cy="2137410"/>
        </a:xfrm>
      </xdr:grpSpPr>
      <xdr:grpSp>
        <xdr:nvGrpSpPr>
          <xdr:cNvPr id="19" name="Grupo 18">
            <a:extLst>
              <a:ext uri="{FF2B5EF4-FFF2-40B4-BE49-F238E27FC236}">
                <a16:creationId xmlns:a16="http://schemas.microsoft.com/office/drawing/2014/main" id="{68FE639C-3B30-7911-234C-176B8851A532}"/>
              </a:ext>
            </a:extLst>
          </xdr:cNvPr>
          <xdr:cNvGrpSpPr/>
        </xdr:nvGrpSpPr>
        <xdr:grpSpPr>
          <a:xfrm>
            <a:off x="5006340" y="0"/>
            <a:ext cx="6705461" cy="2137410"/>
            <a:chOff x="5006340" y="0"/>
            <a:chExt cx="6705461" cy="2137410"/>
          </a:xfrm>
        </xdr:grpSpPr>
        <xdr:sp macro="" textlink="">
          <xdr:nvSpPr>
            <xdr:cNvPr id="23" name="Rectángulo: esquinas redondeadas 22">
              <a:extLst>
                <a:ext uri="{FF2B5EF4-FFF2-40B4-BE49-F238E27FC236}">
                  <a16:creationId xmlns:a16="http://schemas.microsoft.com/office/drawing/2014/main" id="{6EE482FB-2DFD-5F71-B512-03860DD73950}"/>
                </a:ext>
              </a:extLst>
            </xdr:cNvPr>
            <xdr:cNvSpPr/>
          </xdr:nvSpPr>
          <xdr:spPr>
            <a:xfrm>
              <a:off x="5006340" y="0"/>
              <a:ext cx="6705461" cy="2137410"/>
            </a:xfrm>
            <a:prstGeom prst="roundRect">
              <a:avLst>
                <a:gd name="adj" fmla="val 18938"/>
              </a:avLst>
            </a:prstGeom>
            <a:solidFill>
              <a:schemeClr val="bg1"/>
            </a:solidFill>
            <a:ln>
              <a:noFill/>
            </a:ln>
            <a:scene3d>
              <a:camera prst="orthographicFront"/>
              <a:lightRig rig="threePt" dir="t"/>
            </a:scene3d>
            <a:sp3d>
              <a:bevelT w="165100" prst="coolSlant"/>
            </a:sp3d>
          </xdr:spPr>
          <xdr:style>
            <a:lnRef idx="2">
              <a:schemeClr val="accent5"/>
            </a:lnRef>
            <a:fillRef idx="1">
              <a:schemeClr val="lt1"/>
            </a:fillRef>
            <a:effectRef idx="0">
              <a:schemeClr val="accent5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marL="0" indent="0" algn="l"/>
              <a:endParaRPr lang="es-CO" sz="1200" b="1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  <xdr:grpSp>
          <xdr:nvGrpSpPr>
            <xdr:cNvPr id="24" name="Grupo 23">
              <a:extLst>
                <a:ext uri="{FF2B5EF4-FFF2-40B4-BE49-F238E27FC236}">
                  <a16:creationId xmlns:a16="http://schemas.microsoft.com/office/drawing/2014/main" id="{88B9DC27-54D0-7262-A37C-5020CC5FD105}"/>
                </a:ext>
              </a:extLst>
            </xdr:cNvPr>
            <xdr:cNvGrpSpPr/>
          </xdr:nvGrpSpPr>
          <xdr:grpSpPr>
            <a:xfrm>
              <a:off x="6677418" y="1104654"/>
              <a:ext cx="3120103" cy="817915"/>
              <a:chOff x="6641631" y="1105370"/>
              <a:chExt cx="3099741" cy="818445"/>
            </a:xfrm>
          </xdr:grpSpPr>
          <xdr:grpSp>
            <xdr:nvGrpSpPr>
              <xdr:cNvPr id="25" name="Grupo 24">
                <a:extLst>
                  <a:ext uri="{FF2B5EF4-FFF2-40B4-BE49-F238E27FC236}">
                    <a16:creationId xmlns:a16="http://schemas.microsoft.com/office/drawing/2014/main" id="{54B4A066-6834-CDAE-BF42-E6989868B2B2}"/>
                  </a:ext>
                </a:extLst>
              </xdr:cNvPr>
              <xdr:cNvGrpSpPr/>
            </xdr:nvGrpSpPr>
            <xdr:grpSpPr>
              <a:xfrm>
                <a:off x="6641631" y="1119148"/>
                <a:ext cx="813741" cy="804667"/>
                <a:chOff x="6641631" y="1119148"/>
                <a:chExt cx="813741" cy="804667"/>
              </a:xfrm>
            </xdr:grpSpPr>
            <xdr:pic>
              <xdr:nvPicPr>
                <xdr:cNvPr id="32" name="Gráfico 31" descr="Lista con relleno sólido">
                  <a:hlinkClick xmlns:r="http://schemas.openxmlformats.org/officeDocument/2006/relationships" r:id="rId1"/>
                  <a:extLst>
                    <a:ext uri="{FF2B5EF4-FFF2-40B4-BE49-F238E27FC236}">
                      <a16:creationId xmlns:a16="http://schemas.microsoft.com/office/drawing/2014/main" id="{7B0E9DEE-8B49-36E6-C92A-A3BEC9197C46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2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3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6702778" y="1119148"/>
                  <a:ext cx="720000" cy="720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33" name="CuadroTexto 32">
                  <a:extLst>
                    <a:ext uri="{FF2B5EF4-FFF2-40B4-BE49-F238E27FC236}">
                      <a16:creationId xmlns:a16="http://schemas.microsoft.com/office/drawing/2014/main" id="{D9462AEC-5151-2849-9EC1-1AFDCC469096}"/>
                    </a:ext>
                  </a:extLst>
                </xdr:cNvPr>
                <xdr:cNvSpPr txBox="1"/>
              </xdr:nvSpPr>
              <xdr:spPr>
                <a:xfrm>
                  <a:off x="6641631" y="1763889"/>
                  <a:ext cx="813741" cy="159926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CO" sz="1100"/>
                    <a:t>Indice</a:t>
                  </a:r>
                </a:p>
              </xdr:txBody>
            </xdr:sp>
          </xdr:grpSp>
          <xdr:grpSp>
            <xdr:nvGrpSpPr>
              <xdr:cNvPr id="26" name="Grupo 25">
                <a:extLst>
                  <a:ext uri="{FF2B5EF4-FFF2-40B4-BE49-F238E27FC236}">
                    <a16:creationId xmlns:a16="http://schemas.microsoft.com/office/drawing/2014/main" id="{6C45D0D6-A42C-2C12-C26B-DA0AEF17D1A1}"/>
                  </a:ext>
                </a:extLst>
              </xdr:cNvPr>
              <xdr:cNvGrpSpPr/>
            </xdr:nvGrpSpPr>
            <xdr:grpSpPr>
              <a:xfrm>
                <a:off x="7779927" y="1105370"/>
                <a:ext cx="813741" cy="809038"/>
                <a:chOff x="7779927" y="1105370"/>
                <a:chExt cx="813741" cy="809038"/>
              </a:xfrm>
            </xdr:grpSpPr>
            <xdr:pic>
              <xdr:nvPicPr>
                <xdr:cNvPr id="30" name="Gráfico 29" descr="Gráfico de barras con tendencia alcista con relleno sólido">
                  <a:hlinkClick xmlns:r="http://schemas.openxmlformats.org/officeDocument/2006/relationships" r:id="rId4"/>
                  <a:extLst>
                    <a:ext uri="{FF2B5EF4-FFF2-40B4-BE49-F238E27FC236}">
                      <a16:creationId xmlns:a16="http://schemas.microsoft.com/office/drawing/2014/main" id="{5E33E325-0341-FF8D-C485-A772B7FCD60F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5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6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7826629" y="1105370"/>
                  <a:ext cx="720000" cy="72000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31" name="CuadroTexto 30">
                  <a:extLst>
                    <a:ext uri="{FF2B5EF4-FFF2-40B4-BE49-F238E27FC236}">
                      <a16:creationId xmlns:a16="http://schemas.microsoft.com/office/drawing/2014/main" id="{0FF6ECEB-85F4-D91C-191C-4BBFF61B2947}"/>
                    </a:ext>
                  </a:extLst>
                </xdr:cNvPr>
                <xdr:cNvSpPr txBox="1"/>
              </xdr:nvSpPr>
              <xdr:spPr>
                <a:xfrm>
                  <a:off x="7779927" y="1754482"/>
                  <a:ext cx="813741" cy="159926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CO" sz="1100"/>
                    <a:t>Dashboard</a:t>
                  </a:r>
                </a:p>
              </xdr:txBody>
            </xdr:sp>
          </xdr:grpSp>
          <xdr:grpSp>
            <xdr:nvGrpSpPr>
              <xdr:cNvPr id="27" name="Grupo 26">
                <a:extLst>
                  <a:ext uri="{FF2B5EF4-FFF2-40B4-BE49-F238E27FC236}">
                    <a16:creationId xmlns:a16="http://schemas.microsoft.com/office/drawing/2014/main" id="{2057EAFE-0A56-D791-3EF6-8D026AD76EE0}"/>
                  </a:ext>
                </a:extLst>
              </xdr:cNvPr>
              <xdr:cNvGrpSpPr/>
            </xdr:nvGrpSpPr>
            <xdr:grpSpPr>
              <a:xfrm>
                <a:off x="8927631" y="1105370"/>
                <a:ext cx="813741" cy="799630"/>
                <a:chOff x="8927631" y="1105370"/>
                <a:chExt cx="813741" cy="799630"/>
              </a:xfrm>
            </xdr:grpSpPr>
            <xdr:pic>
              <xdr:nvPicPr>
                <xdr:cNvPr id="28" name="Gráfico 27" descr="Semáforo con relleno sólido">
                  <a:hlinkClick xmlns:r="http://schemas.openxmlformats.org/officeDocument/2006/relationships" r:id="rId7"/>
                  <a:extLst>
                    <a:ext uri="{FF2B5EF4-FFF2-40B4-BE49-F238E27FC236}">
                      <a16:creationId xmlns:a16="http://schemas.microsoft.com/office/drawing/2014/main" id="{25B8357D-7208-EF1A-5490-97F157FB7F93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8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  <a:ext uri="{96DAC541-7B7A-43D3-8B79-37D633B846F1}">
                      <asvg:svgBlip xmlns:asvg="http://schemas.microsoft.com/office/drawing/2016/SVG/main" r:embed="rId9"/>
                    </a:ext>
                  </a:extLst>
                </a:blip>
                <a:stretch>
                  <a:fillRect/>
                </a:stretch>
              </xdr:blipFill>
              <xdr:spPr>
                <a:xfrm flipH="1">
                  <a:off x="8951148" y="1105370"/>
                  <a:ext cx="720907" cy="722716"/>
                </a:xfrm>
                <a:prstGeom prst="rect">
                  <a:avLst/>
                </a:prstGeom>
              </xdr:spPr>
            </xdr:pic>
            <xdr:sp macro="" textlink="">
              <xdr:nvSpPr>
                <xdr:cNvPr id="29" name="CuadroTexto 28">
                  <a:extLst>
                    <a:ext uri="{FF2B5EF4-FFF2-40B4-BE49-F238E27FC236}">
                      <a16:creationId xmlns:a16="http://schemas.microsoft.com/office/drawing/2014/main" id="{F3071CA6-F702-5D56-EF69-908A3DEB08A7}"/>
                    </a:ext>
                  </a:extLst>
                </xdr:cNvPr>
                <xdr:cNvSpPr txBox="1"/>
              </xdr:nvSpPr>
              <xdr:spPr>
                <a:xfrm>
                  <a:off x="8927631" y="1745074"/>
                  <a:ext cx="813741" cy="159926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CO" sz="1100"/>
                    <a:t>Semáforos</a:t>
                  </a:r>
                </a:p>
              </xdr:txBody>
            </xdr:sp>
          </xdr:grpSp>
        </xdr:grpSp>
      </xdr:grpSp>
      <xdr:cxnSp macro="">
        <xdr:nvCxnSpPr>
          <xdr:cNvPr id="20" name="Conector recto 19">
            <a:extLst>
              <a:ext uri="{FF2B5EF4-FFF2-40B4-BE49-F238E27FC236}">
                <a16:creationId xmlns:a16="http://schemas.microsoft.com/office/drawing/2014/main" id="{90306C4F-E868-852F-6423-9F36FB87E8FB}"/>
              </a:ext>
            </a:extLst>
          </xdr:cNvPr>
          <xdr:cNvCxnSpPr/>
        </xdr:nvCxnSpPr>
        <xdr:spPr>
          <a:xfrm>
            <a:off x="6933785" y="190031"/>
            <a:ext cx="4308" cy="825324"/>
          </a:xfrm>
          <a:prstGeom prst="line">
            <a:avLst/>
          </a:prstGeom>
          <a:ln w="12700">
            <a:solidFill>
              <a:schemeClr val="tx1">
                <a:lumMod val="50000"/>
                <a:lumOff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21" name="Imagen 20" descr="Logotipo&#10;&#10;Descripción generada automáticamente con confianza media">
            <a:extLst>
              <a:ext uri="{FF2B5EF4-FFF2-40B4-BE49-F238E27FC236}">
                <a16:creationId xmlns:a16="http://schemas.microsoft.com/office/drawing/2014/main" id="{BED84F42-CBDD-883D-E492-229F327B3C5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654040" y="99182"/>
            <a:ext cx="1061824" cy="990799"/>
          </a:xfrm>
          <a:prstGeom prst="rect">
            <a:avLst/>
          </a:prstGeom>
        </xdr:spPr>
      </xdr:pic>
      <xdr:sp macro="" textlink="">
        <xdr:nvSpPr>
          <xdr:cNvPr id="22" name="Cuadro de texto 2">
            <a:extLst>
              <a:ext uri="{FF2B5EF4-FFF2-40B4-BE49-F238E27FC236}">
                <a16:creationId xmlns:a16="http://schemas.microsoft.com/office/drawing/2014/main" id="{EAC8778E-A8CA-4709-DE78-7DC9B323EC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72422" y="34290"/>
            <a:ext cx="4314207" cy="12925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 la Información y Evaluación de Resultados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  <a:endPara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  <xdr:twoCellAnchor editAs="absolute">
    <xdr:from>
      <xdr:col>0</xdr:col>
      <xdr:colOff>0</xdr:colOff>
      <xdr:row>6</xdr:row>
      <xdr:rowOff>1</xdr:rowOff>
    </xdr:from>
    <xdr:to>
      <xdr:col>1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Código Regional 2">
              <a:extLst>
                <a:ext uri="{FF2B5EF4-FFF2-40B4-BE49-F238E27FC236}">
                  <a16:creationId xmlns:a16="http://schemas.microsoft.com/office/drawing/2014/main" id="{F6085873-7DF6-B860-FAA7-81D71BFB0A8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ódigo Regional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00668"/>
              <a:ext cx="1150056" cy="110066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1193799</xdr:colOff>
      <xdr:row>6</xdr:row>
      <xdr:rowOff>1</xdr:rowOff>
    </xdr:from>
    <xdr:to>
      <xdr:col>1</xdr:col>
      <xdr:colOff>2137832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8" name="Regional 2">
              <a:extLst>
                <a:ext uri="{FF2B5EF4-FFF2-40B4-BE49-F238E27FC236}">
                  <a16:creationId xmlns:a16="http://schemas.microsoft.com/office/drawing/2014/main" id="{49653545-4E27-93CD-F102-62A596DE97C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gional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50055" y="1100668"/>
              <a:ext cx="2137833" cy="110066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0</xdr:colOff>
      <xdr:row>6</xdr:row>
      <xdr:rowOff>1</xdr:rowOff>
    </xdr:from>
    <xdr:to>
      <xdr:col>3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9" name="Código Centro">
              <a:extLst>
                <a:ext uri="{FF2B5EF4-FFF2-40B4-BE49-F238E27FC236}">
                  <a16:creationId xmlns:a16="http://schemas.microsoft.com/office/drawing/2014/main" id="{76019968-64EE-84DE-A272-A832B72D0BC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ódigo Centr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87889" y="1100668"/>
              <a:ext cx="1093611" cy="110066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1093610</xdr:colOff>
      <xdr:row>6</xdr:row>
      <xdr:rowOff>1</xdr:rowOff>
    </xdr:from>
    <xdr:to>
      <xdr:col>5</xdr:col>
      <xdr:colOff>77610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0" name="Centro de Formación">
              <a:extLst>
                <a:ext uri="{FF2B5EF4-FFF2-40B4-BE49-F238E27FC236}">
                  <a16:creationId xmlns:a16="http://schemas.microsoft.com/office/drawing/2014/main" id="{45068B94-FA46-DFB5-46AF-DFD9D3469F6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entro de Formació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381499" y="1100668"/>
              <a:ext cx="5284611" cy="110066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5</xdr:col>
      <xdr:colOff>266700</xdr:colOff>
      <xdr:row>6</xdr:row>
      <xdr:rowOff>1</xdr:rowOff>
    </xdr:from>
    <xdr:to>
      <xdr:col>6</xdr:col>
      <xdr:colOff>266700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1" name="Tamaño 2">
              <a:extLst>
                <a:ext uri="{FF2B5EF4-FFF2-40B4-BE49-F238E27FC236}">
                  <a16:creationId xmlns:a16="http://schemas.microsoft.com/office/drawing/2014/main" id="{D793A939-1F52-4C64-E824-302595B9231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amaño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666111" y="1100668"/>
              <a:ext cx="1093611" cy="110066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ena4.sharepoint.com/sites/GGIER/Shared%20Documents/General/Informaci&#243;n%20Estad&#237;stica%20-%20Informe%20Estad&#237;stico%20-%20Informe%20Estad&#237;stico/Prueba%20Informe%20Estad&#237;stico/Bases/Archivo%20Maestro%20Fechas%20y%20Sem&#225;foros.xlsx" TargetMode="External"/><Relationship Id="rId1" Type="http://schemas.openxmlformats.org/officeDocument/2006/relationships/externalLinkPath" Target="https://sena4.sharepoint.com/sites/GGIER/Shared%20Documents/General/Informaci&#243;n%20Estad&#237;stica%20-%20Informe%20Estad&#237;stico%20-%20Informe%20Estad&#237;stico/Prueba%20Informe%20Estad&#237;stico/Bases/Archivo%20Maestro%20Fechas%20y%20Sem&#225;for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AS"/>
      <sheetName val="Semáforos"/>
      <sheetName val="Fuentes"/>
    </sheetNames>
    <sheetDataSet>
      <sheetData sheetId="0"/>
      <sheetData sheetId="1">
        <row r="6">
          <cell r="F6" t="str">
            <v>SEPTIEMBRE DE 2024</v>
          </cell>
        </row>
      </sheetData>
      <sheetData sheetId="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ena4.sharepoint.com/sites/GGIER/Shared%20Documents/General/Informaci&#243;n%20Estad&#237;stica%20-%20Informe%20Estad&#237;stico%20-%20Informe%20Estad&#237;stico/Prueba%20Informe%20Estad&#237;stico/8.%20Contratos%20de%20Aprendizaje%20-%20EN%20REVISI&#211;N.xlsb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onardo Marin Garcia" refreshedDate="42410.428074189818" createdVersion="5" refreshedVersion="5" minRefreshableVersion="3" recordCount="117" xr:uid="{00000000-000A-0000-FFFF-FFFF00000000}">
  <cacheSource type="worksheet">
    <worksheetSource ref="B4:J121" sheet="Contratos Voluntarios Centros" r:id="rId2"/>
  </cacheSource>
  <cacheFields count="10">
    <cacheField name="Cod. Regional " numFmtId="0">
      <sharedItems containsSemiMixedTypes="0" containsString="0" containsNumber="1" containsInteger="1" minValue="5" maxValue="99" count="33">
        <n v="91"/>
        <n v="81"/>
        <n v="5"/>
        <n v="8"/>
        <n v="11"/>
        <n v="13"/>
        <n v="15"/>
        <n v="17"/>
        <n v="18"/>
        <n v="85"/>
        <n v="19"/>
        <n v="20"/>
        <n v="27"/>
        <n v="23"/>
        <n v="25"/>
        <n v="94"/>
        <n v="95"/>
        <n v="41"/>
        <n v="44"/>
        <n v="47"/>
        <n v="50"/>
        <n v="52"/>
        <n v="54"/>
        <n v="86"/>
        <n v="63"/>
        <n v="66"/>
        <n v="88"/>
        <n v="68"/>
        <n v="70"/>
        <n v="73"/>
        <n v="76"/>
        <n v="97"/>
        <n v="99"/>
      </sharedItems>
    </cacheField>
    <cacheField name="Regional" numFmtId="0">
      <sharedItems/>
    </cacheField>
    <cacheField name="Cod. Centro" numFmtId="0">
      <sharedItems containsSemiMixedTypes="0" containsString="0" containsNumber="1" containsInteger="1" minValue="9101" maxValue="9549"/>
    </cacheField>
    <cacheField name="Centro" numFmtId="0">
      <sharedItems/>
    </cacheField>
    <cacheField name="Aprendices Con Contrato De Aprendizaje por Centro (Incluye Contrato de Aprendizaje Voluntario)" numFmtId="166">
      <sharedItems containsSemiMixedTypes="0" containsString="0" containsNumber="1" containsInteger="1" minValue="20" maxValue="22139"/>
    </cacheField>
    <cacheField name="Ejecucion " numFmtId="166">
      <sharedItems containsSemiMixedTypes="0" containsString="0" containsNumber="1" containsInteger="1" minValue="2" maxValue="7452"/>
    </cacheField>
    <cacheField name=" % Ejecucion" numFmtId="10">
      <sharedItems containsSemiMixedTypes="0" containsString="0" containsNumber="1" minValue="4.878048780487805E-2" maxValue="0.85"/>
    </cacheField>
    <cacheField name="Aprendices Con Contrato De Aprendizaje Voluntario por Centro" numFmtId="166">
      <sharedItems containsSemiMixedTypes="0" containsString="0" containsNumber="1" containsInteger="1" minValue="41" maxValue="4206"/>
    </cacheField>
    <cacheField name="Ejecución" numFmtId="166">
      <sharedItems containsSemiMixedTypes="0" containsString="0" containsNumber="1" containsInteger="1" minValue="0" maxValue="972"/>
    </cacheField>
    <cacheField name="% Ejecución" numFmtId="10">
      <sharedItems containsSemiMixedTypes="0" containsString="0" containsNumber="1" minValue="0" maxValue="0.7914110429447852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7">
  <r>
    <x v="0"/>
    <s v="Amazonas"/>
    <n v="9517"/>
    <s v="Centro para la Biodiversidad y el Turismo del Amazonas"/>
    <n v="195"/>
    <n v="38"/>
    <n v="0.19487179487179487"/>
    <n v="105"/>
    <n v="15"/>
    <n v="0.14285714285714285"/>
  </r>
  <r>
    <x v="1"/>
    <s v="Arauca"/>
    <n v="9530"/>
    <s v="Centro de Gestión y Desarrollo Agroindustrial de Arauca"/>
    <n v="684"/>
    <n v="158"/>
    <n v="0.23099415204678361"/>
    <n v="269"/>
    <n v="68"/>
    <n v="0.25278810408921931"/>
  </r>
  <r>
    <x v="2"/>
    <s v="Antioquia"/>
    <n v="9101"/>
    <s v="Centro de los Recursos Naturales Renovables - La Salada"/>
    <n v="1890"/>
    <n v="419"/>
    <n v="0.22169312169312169"/>
    <n v="416"/>
    <n v="70"/>
    <n v="0.16826923076923078"/>
  </r>
  <r>
    <x v="2"/>
    <s v="Antioquia"/>
    <n v="9127"/>
    <s v="Centro de Formacion Profesional Minero Ambiental"/>
    <n v="120"/>
    <n v="55"/>
    <n v="0.45833333333333331"/>
    <n v="56"/>
    <n v="2"/>
    <n v="3.5714285714285712E-2"/>
  </r>
  <r>
    <x v="2"/>
    <s v="Antioquia"/>
    <n v="9201"/>
    <s v="Centro de Diseño y Manufactura del Cuero"/>
    <n v="1145"/>
    <n v="314"/>
    <n v="0.27423580786026203"/>
    <n v="244"/>
    <n v="42"/>
    <n v="0.1721311475409836"/>
  </r>
  <r>
    <x v="2"/>
    <s v="Antioquia"/>
    <n v="9202"/>
    <s v="Centro de Formación en Diseño, Confección y Moda."/>
    <n v="1966"/>
    <n v="535"/>
    <n v="0.27212614445574773"/>
    <n v="433"/>
    <n v="107"/>
    <n v="0.24711316397228639"/>
  </r>
  <r>
    <x v="2"/>
    <s v="Antioquia"/>
    <n v="9203"/>
    <s v="Centro Para el Desarrollo del Hábitat y la Construcción"/>
    <n v="1819"/>
    <n v="503"/>
    <n v="0.2765255634964266"/>
    <n v="242"/>
    <n v="102"/>
    <n v="0.42148760330578511"/>
  </r>
  <r>
    <x v="2"/>
    <s v="Antioquia"/>
    <n v="9204"/>
    <s v="Centro de Tecnología de la Manufactura Avanzada."/>
    <n v="3221"/>
    <n v="1067"/>
    <n v="0.33126358273828005"/>
    <n v="875"/>
    <n v="227"/>
    <n v="0.25942857142857145"/>
  </r>
  <r>
    <x v="2"/>
    <s v="Antioquia"/>
    <n v="9205"/>
    <s v="Centro Tecnológico del Mobiliario"/>
    <n v="1827"/>
    <n v="713"/>
    <n v="0.39025725232621783"/>
    <n v="321"/>
    <n v="129"/>
    <n v="0.40186915887850466"/>
  </r>
  <r>
    <x v="2"/>
    <s v="Antioquia"/>
    <n v="9206"/>
    <s v="Centro Tecnológico de Gestión Industrial"/>
    <n v="2687"/>
    <n v="922"/>
    <n v="0.34313360625232603"/>
    <n v="574"/>
    <n v="137"/>
    <n v="0.23867595818815332"/>
  </r>
  <r>
    <x v="2"/>
    <s v="Antioquia"/>
    <n v="9301"/>
    <s v="Centro de Comercio"/>
    <n v="9195"/>
    <n v="3390"/>
    <n v="0.36867862969004894"/>
    <n v="1852"/>
    <n v="698"/>
    <n v="0.37688984881209503"/>
  </r>
  <r>
    <x v="2"/>
    <s v="Antioquia"/>
    <n v="9401"/>
    <s v="Centro de Servicios de Salud"/>
    <n v="3420"/>
    <n v="1043"/>
    <n v="0.30497076023391811"/>
    <n v="661"/>
    <n v="208"/>
    <n v="0.31467473524962181"/>
  </r>
  <r>
    <x v="2"/>
    <s v="Antioquia"/>
    <n v="9402"/>
    <s v="Centro de Servicios y Gestión Empresarial"/>
    <n v="5013"/>
    <n v="1713"/>
    <n v="0.3417115499700778"/>
    <n v="1062"/>
    <n v="274"/>
    <n v="0.25800376647834272"/>
  </r>
  <r>
    <x v="2"/>
    <s v="Antioquia"/>
    <n v="9501"/>
    <s v="Complejo Tecnológico para la Gestión Agroempresarial"/>
    <n v="741"/>
    <n v="199"/>
    <n v="0.26855600539811064"/>
    <n v="143"/>
    <n v="46"/>
    <n v="0.32167832167832167"/>
  </r>
  <r>
    <x v="2"/>
    <s v="Antioquia"/>
    <n v="9502"/>
    <s v="Complejo Tecnológico Minero Agroempresarial"/>
    <n v="763"/>
    <n v="232"/>
    <n v="0.30406290956749671"/>
    <n v="147"/>
    <n v="33"/>
    <n v="0.22448979591836735"/>
  </r>
  <r>
    <x v="2"/>
    <s v="Antioquia"/>
    <n v="9503"/>
    <s v="Centro de la Innovación, la Agroindustria y el Turismo"/>
    <n v="2959"/>
    <n v="897"/>
    <n v="0.30314295370057454"/>
    <n v="601"/>
    <n v="113"/>
    <n v="0.18801996672212978"/>
  </r>
  <r>
    <x v="2"/>
    <s v="Antioquia"/>
    <n v="9504"/>
    <s v="Complejo Tecnológico Agroindustrial, Pecuario y Turístico"/>
    <n v="3051"/>
    <n v="911"/>
    <n v="0.29859062602425435"/>
    <n v="545"/>
    <n v="128"/>
    <n v="0.23486238532110093"/>
  </r>
  <r>
    <x v="2"/>
    <s v="Antioquia"/>
    <n v="9549"/>
    <s v="Complejo Tecnológico, Turístico y Agroindustrial del Occidente Antioqueño"/>
    <n v="302"/>
    <n v="111"/>
    <n v="0.36754966887417218"/>
    <n v="70"/>
    <n v="19"/>
    <n v="0.27142857142857141"/>
  </r>
  <r>
    <x v="3"/>
    <s v="Atlántico"/>
    <n v="9103"/>
    <s v="Centro para el Desarrollo Agroecológico y Agroindustrial"/>
    <n v="1783"/>
    <n v="380"/>
    <n v="0.2131239484015704"/>
    <n v="425"/>
    <n v="98"/>
    <n v="0.23058823529411765"/>
  </r>
  <r>
    <x v="3"/>
    <s v="Atlántico"/>
    <n v="9207"/>
    <s v="Centro Nacional Colombo Alemán"/>
    <n v="2945"/>
    <n v="902"/>
    <n v="0.30628183361629879"/>
    <n v="643"/>
    <n v="287"/>
    <n v="0.4463452566096423"/>
  </r>
  <r>
    <x v="3"/>
    <s v="Atlántico"/>
    <n v="9208"/>
    <s v="Centro Industrial y de Aviación"/>
    <n v="2632"/>
    <n v="705"/>
    <n v="0.26785714285714285"/>
    <n v="479"/>
    <n v="239"/>
    <n v="0.4989561586638831"/>
  </r>
  <r>
    <x v="3"/>
    <s v="Atlántico"/>
    <n v="9302"/>
    <s v="Centro de Comercio y Servicios"/>
    <n v="9639"/>
    <n v="3483"/>
    <n v="0.36134453781512604"/>
    <n v="1978"/>
    <n v="964"/>
    <n v="0.48736097067745199"/>
  </r>
  <r>
    <x v="4"/>
    <s v="Distrito capital"/>
    <n v="9209"/>
    <s v="Centro de Tecnologías para la Construcción y la Madera"/>
    <n v="1707"/>
    <n v="428"/>
    <n v="0.25073227885178678"/>
    <n v="282"/>
    <n v="99"/>
    <n v="0.35106382978723405"/>
  </r>
  <r>
    <x v="4"/>
    <s v="Distrito capital"/>
    <n v="9210"/>
    <s v="Centro de Electricidad, Electrónica y Telecomunicaciones"/>
    <n v="7081"/>
    <n v="2021"/>
    <n v="0.28541166501906512"/>
    <n v="1163"/>
    <n v="375"/>
    <n v="0.32244196044711954"/>
  </r>
  <r>
    <x v="4"/>
    <s v="Distrito capital"/>
    <n v="9211"/>
    <s v="Centro de Gestión Industrial"/>
    <n v="4415"/>
    <n v="1415"/>
    <n v="0.32049830124575313"/>
    <n v="655"/>
    <n v="211"/>
    <n v="0.32213740458015266"/>
  </r>
  <r>
    <x v="4"/>
    <s v="Distrito capital"/>
    <n v="9212"/>
    <s v="Centro de Manufactura en Textiles y Cuero"/>
    <n v="2860"/>
    <n v="908"/>
    <n v="0.31748251748251749"/>
    <n v="692"/>
    <n v="259"/>
    <n v="0.37427745664739887"/>
  </r>
  <r>
    <x v="4"/>
    <s v="Distrito capital"/>
    <n v="9213"/>
    <s v="Centro de Tecnologías del Transporte"/>
    <n v="2480"/>
    <n v="887"/>
    <n v="0.35766129032258065"/>
    <n v="504"/>
    <n v="175"/>
    <n v="0.34722222222222221"/>
  </r>
  <r>
    <x v="4"/>
    <s v="Distrito capital"/>
    <n v="9214"/>
    <s v="Centro Metalmecánico"/>
    <n v="3065"/>
    <n v="1131"/>
    <n v="0.3690048939641109"/>
    <n v="638"/>
    <n v="166"/>
    <n v="0.2601880877742947"/>
  </r>
  <r>
    <x v="4"/>
    <s v="Distrito capital"/>
    <n v="9215"/>
    <s v="Centro De Materiales Y Ensayos"/>
    <n v="790"/>
    <n v="211"/>
    <n v="0.26708860759493669"/>
    <n v="159"/>
    <n v="41"/>
    <n v="0.25786163522012578"/>
  </r>
  <r>
    <x v="4"/>
    <s v="Distrito capital"/>
    <n v="9216"/>
    <s v="Centro de Diseño y Metrología"/>
    <n v="844"/>
    <n v="341"/>
    <n v="0.40402843601895733"/>
    <n v="186"/>
    <n v="33"/>
    <n v="0.17741935483870969"/>
  </r>
  <r>
    <x v="4"/>
    <s v="Distrito capital"/>
    <n v="9217"/>
    <s v="Centro para la Industria de la Comunicación Grafica"/>
    <n v="1632"/>
    <n v="529"/>
    <n v="0.32414215686274511"/>
    <n v="315"/>
    <n v="137"/>
    <n v="0.43492063492063493"/>
  </r>
  <r>
    <x v="4"/>
    <s v="Distrito capital"/>
    <n v="9303"/>
    <s v="Centro de Gestión de Mercados, Logística y Tecnologías de La Información"/>
    <n v="11131"/>
    <n v="3914"/>
    <n v="0.35163058125954544"/>
    <n v="2495"/>
    <n v="968"/>
    <n v="0.38797595190380763"/>
  </r>
  <r>
    <x v="4"/>
    <s v="Distrito capital"/>
    <n v="9403"/>
    <s v="Centro de Formación de Talento Humano en Salud"/>
    <n v="2895"/>
    <n v="1154"/>
    <n v="0.3986183074265976"/>
    <n v="645"/>
    <n v="238"/>
    <n v="0.36899224806201553"/>
  </r>
  <r>
    <x v="4"/>
    <s v="Distrito capital"/>
    <n v="9404"/>
    <s v="Centro de Gestión Administrativa"/>
    <n v="17571"/>
    <n v="7452"/>
    <n v="0.42410790507085538"/>
    <n v="3584"/>
    <n v="946"/>
    <n v="0.26395089285714285"/>
  </r>
  <r>
    <x v="4"/>
    <s v="Distrito capital"/>
    <n v="9405"/>
    <s v="Centro de Servicios Financieros"/>
    <n v="22139"/>
    <n v="6480"/>
    <n v="0.29269614707078007"/>
    <n v="4206"/>
    <n v="972"/>
    <n v="0.23109843081312412"/>
  </r>
  <r>
    <x v="4"/>
    <s v="Distrito capital"/>
    <n v="9406"/>
    <s v="Centro Nacional de Hotelería, Turismo y Alimentos"/>
    <n v="6850"/>
    <n v="1884"/>
    <n v="0.27503649635036498"/>
    <n v="1227"/>
    <n v="370"/>
    <n v="0.30154849225753871"/>
  </r>
  <r>
    <x v="4"/>
    <s v="Distrito capital"/>
    <n v="9508"/>
    <s v="Centro de Formación en Actividad Física y Cultura"/>
    <n v="1017"/>
    <n v="276"/>
    <n v="0.27138643067846607"/>
    <n v="178"/>
    <n v="44"/>
    <n v="0.24719101123595505"/>
  </r>
  <r>
    <x v="5"/>
    <s v="Bolívar"/>
    <n v="9104"/>
    <s v="Centro Agroempresarial y Minero"/>
    <n v="700"/>
    <n v="236"/>
    <n v="0.33714285714285713"/>
    <n v="114"/>
    <n v="51"/>
    <n v="0.44736842105263158"/>
  </r>
  <r>
    <x v="5"/>
    <s v="Bolívar"/>
    <n v="9105"/>
    <s v="Centro Internacional Náutico, Fluvial y Portuario"/>
    <n v="1914"/>
    <n v="369"/>
    <n v="0.19278996865203762"/>
    <n v="392"/>
    <n v="83"/>
    <n v="0.21173469387755103"/>
  </r>
  <r>
    <x v="5"/>
    <s v="Bolívar"/>
    <n v="9218"/>
    <s v="Centro para a Industria Petroquímica"/>
    <n v="2235"/>
    <n v="529"/>
    <n v="0.23668903803131991"/>
    <n v="385"/>
    <n v="131"/>
    <n v="0.34025974025974026"/>
  </r>
  <r>
    <x v="5"/>
    <s v="Bolívar"/>
    <n v="9304"/>
    <s v="Centro de Comercio y Servicios"/>
    <n v="3594"/>
    <n v="1221"/>
    <n v="0.33973288814691149"/>
    <n v="665"/>
    <n v="261"/>
    <n v="0.39248120300751882"/>
  </r>
  <r>
    <x v="6"/>
    <s v="Boyacá"/>
    <n v="9110"/>
    <s v="Centro de Desarrollo Agropecuario y Agroindustrial"/>
    <n v="566"/>
    <n v="130"/>
    <n v="0.22968197879858657"/>
    <n v="130"/>
    <n v="36"/>
    <n v="0.27692307692307694"/>
  </r>
  <r>
    <x v="6"/>
    <s v="Boyacá"/>
    <n v="9111"/>
    <s v="Centro Minero"/>
    <n v="1333"/>
    <n v="568"/>
    <n v="0.42610652663165793"/>
    <n v="429"/>
    <n v="141"/>
    <n v="0.32867132867132864"/>
  </r>
  <r>
    <x v="6"/>
    <s v="Boyacá"/>
    <n v="9305"/>
    <s v="Centro de Gestión Administrativa y Fortalecimiento Empresarial"/>
    <n v="2452"/>
    <n v="947"/>
    <n v="0.38621533442088091"/>
    <n v="771"/>
    <n v="216"/>
    <n v="0.28015564202334631"/>
  </r>
  <r>
    <x v="6"/>
    <s v="Boyacá"/>
    <n v="9514"/>
    <s v="Centro Industrial de Mantenimiento y Manufactura"/>
    <n v="2172"/>
    <n v="547"/>
    <n v="0.25184162062615101"/>
    <n v="535"/>
    <n v="158"/>
    <n v="0.29532710280373831"/>
  </r>
  <r>
    <x v="7"/>
    <s v="Caldas"/>
    <n v="9112"/>
    <s v="Centro para la Formación Cafetera"/>
    <n v="587"/>
    <n v="218"/>
    <n v="0.37137989778534924"/>
    <n v="91"/>
    <n v="39"/>
    <n v="0.42857142857142855"/>
  </r>
  <r>
    <x v="7"/>
    <s v="Caldas"/>
    <n v="9219"/>
    <s v="Centro de Automatización Industrial"/>
    <n v="824"/>
    <n v="232"/>
    <n v="0.28155339805825241"/>
    <n v="134"/>
    <n v="36"/>
    <n v="0.26865671641791045"/>
  </r>
  <r>
    <x v="7"/>
    <s v="Caldas"/>
    <n v="9220"/>
    <s v="Centro de Procesos Industriales"/>
    <n v="950"/>
    <n v="394"/>
    <n v="0.41473684210526318"/>
    <n v="178"/>
    <n v="58"/>
    <n v="0.3258426966292135"/>
  </r>
  <r>
    <x v="7"/>
    <s v="Caldas"/>
    <n v="9306"/>
    <s v="Centro de Comercio y Servicios"/>
    <n v="2477"/>
    <n v="634"/>
    <n v="0.25595478401291888"/>
    <n v="325"/>
    <n v="71"/>
    <n v="0.21846153846153846"/>
  </r>
  <r>
    <x v="7"/>
    <s v="Caldas"/>
    <n v="9515"/>
    <s v="Centro Pecuario y Agroempresarial"/>
    <n v="639"/>
    <n v="151"/>
    <n v="0.23630672926447574"/>
    <n v="101"/>
    <n v="33"/>
    <n v="0.32673267326732675"/>
  </r>
  <r>
    <x v="8"/>
    <s v="Caquetá"/>
    <n v="9516"/>
    <s v="Centro Tecnológico de la Amazonia"/>
    <n v="1041"/>
    <n v="255"/>
    <n v="0.24495677233429394"/>
    <n v="203"/>
    <n v="69"/>
    <n v="0.33990147783251229"/>
  </r>
  <r>
    <x v="9"/>
    <s v="Casanare"/>
    <n v="9519"/>
    <s v="Centro Agroindustrial y Fortalecimiento Empresarial de Casanare"/>
    <n v="1722"/>
    <n v="492"/>
    <n v="0.2857142857142857"/>
    <n v="584"/>
    <n v="144"/>
    <n v="0.24657534246575341"/>
  </r>
  <r>
    <x v="10"/>
    <s v="Cauca"/>
    <n v="9113"/>
    <s v="Centro Agropecuario"/>
    <n v="883"/>
    <n v="224"/>
    <n v="0.25368063420158549"/>
    <n v="161"/>
    <n v="34"/>
    <n v="0.21118012422360249"/>
  </r>
  <r>
    <x v="10"/>
    <s v="Cauca"/>
    <n v="9221"/>
    <s v="Centro de Teleinformática y Producción Industrial"/>
    <n v="1569"/>
    <n v="447"/>
    <n v="0.28489483747609945"/>
    <n v="248"/>
    <n v="73"/>
    <n v="0.29435483870967744"/>
  </r>
  <r>
    <x v="10"/>
    <s v="Cauca"/>
    <n v="9307"/>
    <s v="Centro de Comercio y Servicios"/>
    <n v="1845"/>
    <n v="486"/>
    <n v="0.26341463414634148"/>
    <n v="331"/>
    <n v="67"/>
    <n v="0.20241691842900303"/>
  </r>
  <r>
    <x v="11"/>
    <s v="Cesar"/>
    <n v="9114"/>
    <s v="Centro Biotecnológico Del Caribe"/>
    <n v="871"/>
    <n v="306"/>
    <n v="0.3513203214695752"/>
    <n v="112"/>
    <n v="64"/>
    <n v="0.5714285714285714"/>
  </r>
  <r>
    <x v="11"/>
    <s v="Cesar"/>
    <n v="9520"/>
    <s v="Centro Agroempresarial"/>
    <n v="481"/>
    <n v="149"/>
    <n v="0.30977130977130979"/>
    <n v="60"/>
    <n v="35"/>
    <n v="0.58333333333333337"/>
  </r>
  <r>
    <x v="11"/>
    <s v="Cesar"/>
    <n v="9521"/>
    <s v="Centro de Operación y Mantenimiento Minero"/>
    <n v="2405"/>
    <n v="767"/>
    <n v="0.31891891891891894"/>
    <n v="346"/>
    <n v="145"/>
    <n v="0.41907514450867051"/>
  </r>
  <r>
    <x v="12"/>
    <s v="Choco"/>
    <n v="9522"/>
    <s v="Centro de Recursos Naturales, Industria y Biodiversidad"/>
    <n v="666"/>
    <n v="148"/>
    <n v="0.22222222222222221"/>
    <n v="155"/>
    <n v="36"/>
    <n v="0.23225806451612904"/>
  </r>
  <r>
    <x v="13"/>
    <s v="Córdoba"/>
    <n v="9115"/>
    <s v="Centro Agropecuario y de Biotecnología el Porvenir"/>
    <n v="477"/>
    <n v="144"/>
    <n v="0.30188679245283018"/>
    <n v="105"/>
    <n v="35"/>
    <n v="0.33333333333333331"/>
  </r>
  <r>
    <x v="13"/>
    <s v="Córdoba"/>
    <n v="9523"/>
    <s v="Centro de Comercio, Industria y Turismo de Córdoba"/>
    <n v="1986"/>
    <n v="553"/>
    <n v="0.27844914400805637"/>
    <n v="437"/>
    <n v="101"/>
    <n v="0.2311212814645309"/>
  </r>
  <r>
    <x v="14"/>
    <s v="Cundinamarca"/>
    <n v="9232"/>
    <s v="Centro Industrial y Desarrollo Empresarial de Soacha"/>
    <n v="4316"/>
    <n v="1914"/>
    <n v="0.44346617238183506"/>
    <n v="514"/>
    <n v="395"/>
    <n v="0.76848249027237359"/>
  </r>
  <r>
    <x v="14"/>
    <s v="Cundinamarca"/>
    <n v="9509"/>
    <s v="Centro de Desarrollo Agroindustrial y Empresarial"/>
    <n v="2046"/>
    <n v="589"/>
    <n v="0.2878787878787879"/>
    <n v="236"/>
    <n v="126"/>
    <n v="0.53389830508474578"/>
  </r>
  <r>
    <x v="14"/>
    <s v="Cundinamarca"/>
    <n v="9510"/>
    <s v="Centro Agroecológico y Empresarial"/>
    <n v="1825"/>
    <n v="610"/>
    <n v="0.33424657534246577"/>
    <n v="163"/>
    <n v="129"/>
    <n v="0.79141104294478526"/>
  </r>
  <r>
    <x v="14"/>
    <s v="Cundinamarca"/>
    <n v="9511"/>
    <s v="Centro de la Tecnología del Diseño y la Productividad Empresarial"/>
    <n v="2602"/>
    <n v="565"/>
    <n v="0.21714066102997695"/>
    <n v="236"/>
    <n v="87"/>
    <n v="0.36864406779661019"/>
  </r>
  <r>
    <x v="14"/>
    <s v="Cundinamarca"/>
    <n v="9512"/>
    <s v="Centro De Biotecnología Agropecuaria"/>
    <n v="5749"/>
    <n v="1920"/>
    <n v="0.3339711254131153"/>
    <n v="541"/>
    <n v="355"/>
    <n v="0.65619223659889092"/>
  </r>
  <r>
    <x v="14"/>
    <s v="Cundinamarca"/>
    <n v="9513"/>
    <s v="Centro De Desarrollo Agroempresarial"/>
    <n v="6688"/>
    <n v="1866"/>
    <n v="0.27900717703349281"/>
    <n v="645"/>
    <n v="290"/>
    <n v="0.44961240310077522"/>
  </r>
  <r>
    <x v="15"/>
    <s v="Guainía"/>
    <n v="9547"/>
    <s v="Centro Ambiental  y Ecoturístico del Nororiente Amazónico"/>
    <n v="20"/>
    <n v="17"/>
    <n v="0.85"/>
    <n v="41"/>
    <n v="17"/>
    <n v="0.41463414634146339"/>
  </r>
  <r>
    <x v="16"/>
    <s v="Guaviare"/>
    <n v="9533"/>
    <s v="Centro de Desarrollo Agroindustrial, Turístico y Tecnológico del Guaviare"/>
    <n v="233"/>
    <n v="54"/>
    <n v="0.23175965665236051"/>
    <n v="130"/>
    <n v="29"/>
    <n v="0.22307692307692309"/>
  </r>
  <r>
    <x v="17"/>
    <s v="Huila"/>
    <n v="9116"/>
    <s v="Centro de Formación Agroindustrial"/>
    <n v="528"/>
    <n v="138"/>
    <n v="0.26136363636363635"/>
    <n v="101"/>
    <n v="22"/>
    <n v="0.21782178217821782"/>
  </r>
  <r>
    <x v="17"/>
    <s v="Huila"/>
    <n v="9525"/>
    <s v="Centro Agroempresarial y Desarrollo Pecuario del Huila"/>
    <n v="759"/>
    <n v="243"/>
    <n v="0.3201581027667984"/>
    <n v="147"/>
    <n v="57"/>
    <n v="0.38775510204081631"/>
  </r>
  <r>
    <x v="17"/>
    <s v="Huila"/>
    <n v="9526"/>
    <s v="Centro de Desarrollo Agroempresarial  y Turístico del Huila"/>
    <n v="333"/>
    <n v="124"/>
    <n v="0.37237237237237236"/>
    <n v="91"/>
    <n v="41"/>
    <n v="0.45054945054945056"/>
  </r>
  <r>
    <x v="17"/>
    <s v="Huila"/>
    <n v="9527"/>
    <s v="Centro de la Industria, La Empresa y los Servicios"/>
    <n v="3288"/>
    <n v="657"/>
    <n v="0.19981751824817517"/>
    <n v="611"/>
    <n v="105"/>
    <n v="0.1718494271685761"/>
  </r>
  <r>
    <x v="17"/>
    <s v="Huila"/>
    <n v="9528"/>
    <s v="Centro de Gestión y Desarrollo Sostenible Surcolombiano"/>
    <n v="589"/>
    <n v="279"/>
    <n v="0.47368421052631576"/>
    <n v="317"/>
    <n v="69"/>
    <n v="0.21766561514195584"/>
  </r>
  <r>
    <x v="18"/>
    <s v="La guajira"/>
    <n v="9222"/>
    <s v="Centro Industrial y de Energías Alternativas"/>
    <n v="1356"/>
    <n v="462"/>
    <n v="0.34070796460176989"/>
    <n v="267"/>
    <n v="77"/>
    <n v="0.28838951310861421"/>
  </r>
  <r>
    <x v="18"/>
    <s v="La guajira"/>
    <n v="9524"/>
    <s v="Centro Agroempresarial y Acuícola"/>
    <n v="643"/>
    <n v="138"/>
    <n v="0.21461897356143078"/>
    <n v="95"/>
    <n v="18"/>
    <n v="0.18947368421052632"/>
  </r>
  <r>
    <x v="19"/>
    <s v="Magdalena"/>
    <n v="9118"/>
    <s v="Centro Acuícola y Agroindustrial de Gaira"/>
    <n v="1938"/>
    <n v="669"/>
    <n v="0.34520123839009287"/>
    <n v="280"/>
    <n v="128"/>
    <n v="0.45714285714285713"/>
  </r>
  <r>
    <x v="19"/>
    <s v="Magdalena"/>
    <n v="9529"/>
    <s v="Centro de Logística y Promoción Ecoturística del Magdalena"/>
    <n v="2182"/>
    <n v="704"/>
    <n v="0.32263978001833182"/>
    <n v="363"/>
    <n v="147"/>
    <n v="0.4049586776859504"/>
  </r>
  <r>
    <x v="20"/>
    <s v="Meta"/>
    <n v="9117"/>
    <s v="Centro Agroindustrial del Meta"/>
    <n v="1427"/>
    <n v="425"/>
    <n v="0.29782761037140854"/>
    <n v="205"/>
    <n v="82"/>
    <n v="0.4"/>
  </r>
  <r>
    <x v="20"/>
    <s v="Meta"/>
    <n v="9532"/>
    <s v="Centro de Industria y Servicios del Meta"/>
    <n v="2444"/>
    <n v="782"/>
    <n v="0.31996726677577741"/>
    <n v="309"/>
    <n v="146"/>
    <n v="0.47249190938511326"/>
  </r>
  <r>
    <x v="21"/>
    <s v="Nariño"/>
    <n v="9534"/>
    <s v="Centro Sur Colombiano de Logística Internacional"/>
    <n v="1037"/>
    <n v="265"/>
    <n v="0.25554484088717455"/>
    <n v="145"/>
    <n v="28"/>
    <n v="0.19310344827586207"/>
  </r>
  <r>
    <x v="21"/>
    <s v="Nariño"/>
    <n v="9535"/>
    <s v="Centro Agroindustrial y Pesquero de la Costa Pacifica"/>
    <n v="467"/>
    <n v="101"/>
    <n v="0.21627408993576017"/>
    <n v="47"/>
    <n v="27"/>
    <n v="0.57446808510638303"/>
  </r>
  <r>
    <x v="21"/>
    <s v="Nariño"/>
    <n v="9536"/>
    <s v="Centro Internacional de Producción Limpia - Lope"/>
    <n v="1709"/>
    <n v="608"/>
    <n v="0.35576360444704508"/>
    <n v="201"/>
    <n v="35"/>
    <n v="0.17412935323383086"/>
  </r>
  <r>
    <x v="22"/>
    <s v="Norte de Santander"/>
    <n v="9119"/>
    <s v="Centro de Formación para el Desarrollo Rural y Minero"/>
    <n v="1715"/>
    <n v="433"/>
    <n v="0.25247813411078718"/>
    <n v="257"/>
    <n v="95"/>
    <n v="0.36964980544747084"/>
  </r>
  <r>
    <x v="22"/>
    <s v="Norte de Santander"/>
    <n v="9537"/>
    <s v="Centro de la Industria, la Empresa y los Servicios"/>
    <n v="4498"/>
    <n v="1195"/>
    <n v="0.26567363272565586"/>
    <n v="842"/>
    <n v="220"/>
    <n v="0.26128266033254155"/>
  </r>
  <r>
    <x v="23"/>
    <s v="Putumayo"/>
    <n v="9518"/>
    <s v="Centro Agroforestal y Acuícola Arapaima"/>
    <n v="660"/>
    <n v="135"/>
    <n v="0.20454545454545456"/>
    <n v="178"/>
    <n v="50"/>
    <n v="0.2808988764044944"/>
  </r>
  <r>
    <x v="24"/>
    <s v="Quindío"/>
    <n v="9120"/>
    <s v="Centro Agroindustrial"/>
    <n v="777"/>
    <n v="201"/>
    <n v="0.25868725868725867"/>
    <n v="230"/>
    <n v="30"/>
    <n v="0.13043478260869565"/>
  </r>
  <r>
    <x v="24"/>
    <s v="Quindío"/>
    <n v="9231"/>
    <s v="Centro Para el Desarrollo Tecnológico de la Construcción  la Industria"/>
    <n v="739"/>
    <n v="210"/>
    <n v="0.28416779431664413"/>
    <n v="151"/>
    <n v="39"/>
    <n v="0.25827814569536423"/>
  </r>
  <r>
    <x v="24"/>
    <s v="Quindío"/>
    <n v="9538"/>
    <s v="Centro de Comercio y Turismo"/>
    <n v="1778"/>
    <n v="566"/>
    <n v="0.31833520809898763"/>
    <n v="365"/>
    <n v="101"/>
    <n v="0.27671232876712326"/>
  </r>
  <r>
    <x v="25"/>
    <s v="Risaralda"/>
    <n v="9121"/>
    <s v="Centro Atención Sector Agropecuario"/>
    <n v="934"/>
    <n v="209"/>
    <n v="0.22376873661670235"/>
    <n v="149"/>
    <n v="37"/>
    <n v="0.24832214765100671"/>
  </r>
  <r>
    <x v="25"/>
    <s v="Risaralda"/>
    <n v="9223"/>
    <s v="Centro de Diseño e Innovación Tecnológica Industrial"/>
    <n v="1951"/>
    <n v="612"/>
    <n v="0.31368528959507946"/>
    <n v="331"/>
    <n v="75"/>
    <n v="0.22658610271903323"/>
  </r>
  <r>
    <x v="25"/>
    <s v="Risaralda"/>
    <n v="9308"/>
    <s v="Centro de Comercio y Servicios"/>
    <n v="3932"/>
    <n v="1447"/>
    <n v="0.36800610376398779"/>
    <n v="651"/>
    <n v="212"/>
    <n v="0.32565284178187404"/>
  </r>
  <r>
    <x v="26"/>
    <s v="San Andres"/>
    <n v="9539"/>
    <s v="Centro de Formación Turística, Gente de Mar y de Servicios"/>
    <n v="796"/>
    <n v="237"/>
    <n v="0.29773869346733667"/>
    <n v="105"/>
    <n v="61"/>
    <n v="0.580952380952381"/>
  </r>
  <r>
    <x v="27"/>
    <s v="Santander"/>
    <n v="9122"/>
    <s v="Centro Atención Sector Agropecuario"/>
    <n v="1480"/>
    <n v="463"/>
    <n v="0.31283783783783786"/>
    <n v="269"/>
    <n v="77"/>
    <n v="0.28624535315985128"/>
  </r>
  <r>
    <x v="27"/>
    <s v="Santander"/>
    <n v="9224"/>
    <s v="Centro Industrial de Mantenimiento Integral"/>
    <n v="2261"/>
    <n v="594"/>
    <n v="0.26271561256081377"/>
    <n v="383"/>
    <n v="121"/>
    <n v="0.31592689295039167"/>
  </r>
  <r>
    <x v="27"/>
    <s v="Santander"/>
    <n v="9225"/>
    <s v="Centro Industrial del Diseño y la Manufactura"/>
    <n v="1240"/>
    <n v="405"/>
    <n v="0.32661290322580644"/>
    <n v="184"/>
    <n v="77"/>
    <n v="0.41847826086956524"/>
  </r>
  <r>
    <x v="27"/>
    <s v="Santander"/>
    <n v="9309"/>
    <s v="Centro de Servicios Empresariales y Turísticos"/>
    <n v="5878"/>
    <n v="2202"/>
    <n v="0.37461721674038789"/>
    <n v="1149"/>
    <n v="412"/>
    <n v="0.35857267188859876"/>
  </r>
  <r>
    <x v="27"/>
    <s v="Santander"/>
    <n v="9540"/>
    <s v="Centro Industrial y del Desarrollo Tecnológico"/>
    <n v="1664"/>
    <n v="517"/>
    <n v="0.31069711538461536"/>
    <n v="280"/>
    <n v="100"/>
    <n v="0.35714285714285715"/>
  </r>
  <r>
    <x v="27"/>
    <s v="Santander"/>
    <n v="9541"/>
    <s v="Centro Agroturístico"/>
    <n v="1051"/>
    <n v="237"/>
    <n v="0.22549952426260705"/>
    <n v="172"/>
    <n v="54"/>
    <n v="0.31395348837209303"/>
  </r>
  <r>
    <x v="27"/>
    <s v="Santander"/>
    <n v="9545"/>
    <s v="Centro Agroempresarial y Turístico de los Andes"/>
    <n v="284"/>
    <n v="80"/>
    <n v="0.28169014084507044"/>
    <n v="49"/>
    <n v="22"/>
    <n v="0.44897959183673469"/>
  </r>
  <r>
    <x v="27"/>
    <s v="Santander"/>
    <n v="9546"/>
    <s v="Centro de Gestión Agroempresarial del Oriente"/>
    <n v="392"/>
    <n v="108"/>
    <n v="0.27551020408163263"/>
    <n v="49"/>
    <n v="14"/>
    <n v="0.2857142857142857"/>
  </r>
  <r>
    <x v="28"/>
    <s v="Sucre"/>
    <n v="9542"/>
    <s v="Centro de la Innovación, la Tecnología y los Servicios"/>
    <n v="2033"/>
    <n v="616"/>
    <n v="0.30300049188391537"/>
    <n v="358"/>
    <n v="153"/>
    <n v="0.42737430167597767"/>
  </r>
  <r>
    <x v="29"/>
    <s v="Tolima"/>
    <n v="9123"/>
    <s v="Centro Agropecuario la Granja"/>
    <n v="1364"/>
    <n v="408"/>
    <n v="0.29912023460410558"/>
    <n v="192"/>
    <n v="108"/>
    <n v="0.5625"/>
  </r>
  <r>
    <x v="29"/>
    <s v="Tolima"/>
    <n v="9226"/>
    <s v="Centro de Industria y Construcción"/>
    <n v="1934"/>
    <n v="442"/>
    <n v="0.22854188210961737"/>
    <n v="302"/>
    <n v="89"/>
    <n v="0.29470198675496689"/>
  </r>
  <r>
    <x v="29"/>
    <s v="Tolima"/>
    <n v="9310"/>
    <s v="Centro de Comercio y Servicios"/>
    <n v="3207"/>
    <n v="974"/>
    <n v="0.30371063299033363"/>
    <n v="543"/>
    <n v="210"/>
    <n v="0.38674033149171272"/>
  </r>
  <r>
    <x v="30"/>
    <s v="Valle"/>
    <n v="9124"/>
    <s v="Centro Agropecuario de Buga"/>
    <n v="2789"/>
    <n v="873"/>
    <n v="0.31301541771244173"/>
    <n v="369"/>
    <n v="150"/>
    <n v="0.4065040650406504"/>
  </r>
  <r>
    <x v="30"/>
    <s v="Valle"/>
    <n v="9125"/>
    <s v="Centro Latinoamericano de Especies Menores"/>
    <n v="1942"/>
    <n v="508"/>
    <n v="0.26158599382080328"/>
    <n v="265"/>
    <n v="63"/>
    <n v="0.23773584905660378"/>
  </r>
  <r>
    <x v="30"/>
    <s v="Valle"/>
    <n v="9126"/>
    <s v="Centro Náutico Pesquero de Buenaventura"/>
    <n v="1315"/>
    <n v="374"/>
    <n v="0.2844106463878327"/>
    <n v="199"/>
    <n v="57"/>
    <n v="0.28643216080402012"/>
  </r>
  <r>
    <x v="30"/>
    <s v="Valle"/>
    <n v="9227"/>
    <s v="Centro de Electricidad y Automatización Industrial - CEAI"/>
    <n v="3026"/>
    <n v="1002"/>
    <n v="0.33113020489094513"/>
    <n v="443"/>
    <n v="226"/>
    <n v="0.51015801354401802"/>
  </r>
  <r>
    <x v="30"/>
    <s v="Valle"/>
    <n v="9228"/>
    <s v="Centro de la Construcción"/>
    <n v="1206"/>
    <n v="311"/>
    <n v="0.25787728026533996"/>
    <n v="118"/>
    <n v="67"/>
    <n v="0.56779661016949157"/>
  </r>
  <r>
    <x v="30"/>
    <s v="Valle"/>
    <n v="9229"/>
    <s v="Centro de Diseño Tecnológico Industrial"/>
    <n v="3797"/>
    <n v="1183"/>
    <n v="0.31156175928364499"/>
    <n v="524"/>
    <n v="293"/>
    <n v="0.55916030534351147"/>
  </r>
  <r>
    <x v="30"/>
    <s v="Valle"/>
    <n v="9230"/>
    <s v="Centro Nacional de Asistencia Técnica a la Industria - ASTIN"/>
    <n v="1469"/>
    <n v="454"/>
    <n v="0.30905377808032675"/>
    <n v="161"/>
    <n v="69"/>
    <n v="0.42857142857142855"/>
  </r>
  <r>
    <x v="30"/>
    <s v="Valle"/>
    <n v="9311"/>
    <s v="Centro de Gestión Tecnológica de Servicios"/>
    <n v="8516"/>
    <n v="3027"/>
    <n v="0.35544856740253639"/>
    <n v="1236"/>
    <n v="763"/>
    <n v="0.6173139158576052"/>
  </r>
  <r>
    <x v="30"/>
    <s v="Valle"/>
    <n v="9543"/>
    <s v="Centro de Tecnologías Agroindustriales"/>
    <n v="1603"/>
    <n v="472"/>
    <n v="0.29444791016843419"/>
    <n v="149"/>
    <n v="78"/>
    <n v="0.52348993288590606"/>
  </r>
  <r>
    <x v="30"/>
    <s v="Valle"/>
    <n v="9544"/>
    <s v="Centro de Biotecnología Industrial"/>
    <n v="4284"/>
    <n v="1304"/>
    <n v="0.30438842203548083"/>
    <n v="680"/>
    <n v="165"/>
    <n v="0.24264705882352941"/>
  </r>
  <r>
    <x v="31"/>
    <s v="Vaupés"/>
    <n v="9548"/>
    <s v="Centro Agropecuario y de Servicios Ambientales Jiri - Jirimo"/>
    <n v="41"/>
    <n v="2"/>
    <n v="4.878048780487805E-2"/>
    <n v="41"/>
    <n v="0"/>
    <n v="0"/>
  </r>
  <r>
    <x v="32"/>
    <s v="Vichada"/>
    <n v="9531"/>
    <s v="Centro de Producción y Transformación Agroindustrial de la Orinoquia"/>
    <n v="103"/>
    <n v="30"/>
    <n v="0.29126213592233008"/>
    <n v="178"/>
    <n v="24"/>
    <n v="0.134831460674157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 dinámica1" cacheId="3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C37" firstHeaderRow="0" firstDataRow="1" firstDataCol="1"/>
  <pivotFields count="10">
    <pivotField axis="axisRow" showAll="0">
      <items count="34">
        <item x="2"/>
        <item x="3"/>
        <item x="4"/>
        <item x="5"/>
        <item x="6"/>
        <item x="7"/>
        <item x="8"/>
        <item x="10"/>
        <item x="11"/>
        <item x="13"/>
        <item x="14"/>
        <item x="12"/>
        <item x="17"/>
        <item x="18"/>
        <item x="19"/>
        <item x="20"/>
        <item x="21"/>
        <item x="22"/>
        <item x="24"/>
        <item x="25"/>
        <item x="27"/>
        <item x="28"/>
        <item x="29"/>
        <item x="30"/>
        <item x="1"/>
        <item x="9"/>
        <item x="23"/>
        <item x="26"/>
        <item x="0"/>
        <item x="15"/>
        <item x="16"/>
        <item x="31"/>
        <item x="32"/>
        <item t="default"/>
      </items>
    </pivotField>
    <pivotField showAll="0"/>
    <pivotField showAll="0"/>
    <pivotField showAll="0"/>
    <pivotField numFmtId="166" showAll="0"/>
    <pivotField dataField="1" numFmtId="166" showAll="0" defaultSubtotal="0"/>
    <pivotField showAll="0"/>
    <pivotField numFmtId="166" showAll="0"/>
    <pivotField dataField="1" numFmtId="166" showAll="0" defaultSubtotal="0"/>
    <pivotField numFmtId="10" showAll="0"/>
  </pivotFields>
  <rowFields count="1">
    <field x="0"/>
  </rowFields>
  <rowItems count="3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Ejecucion " fld="5" baseField="0" baseItem="0"/>
    <dataField name="Suma de Ejecución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ódigo_Regional" xr10:uid="{F5A10CC9-3E5F-4662-B91C-A258CDC1F4DE}" sourceName="Código Regional">
  <extLst>
    <x:ext xmlns:x15="http://schemas.microsoft.com/office/spreadsheetml/2010/11/main" uri="{2F2917AC-EB37-4324-AD4E-5DD8C200BD13}">
      <x15:tableSlicerCache tableId="1" column="1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gional" xr10:uid="{48B9C59A-C3D1-4501-B135-2C0CFC175036}" sourceName="Regional">
  <extLst>
    <x:ext xmlns:x15="http://schemas.microsoft.com/office/spreadsheetml/2010/11/main" uri="{2F2917AC-EB37-4324-AD4E-5DD8C200BD13}">
      <x15:tableSlicerCache tableId="1" column="2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Tamaño" xr10:uid="{295CC264-6877-476A-84B7-8BCC75DDC70C}" sourceName="Tamaño">
  <extLst>
    <x:ext xmlns:x15="http://schemas.microsoft.com/office/spreadsheetml/2010/11/main" uri="{2F2917AC-EB37-4324-AD4E-5DD8C200BD13}">
      <x15:tableSlicerCache tableId="1" column="9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ódigo_Regional1" xr10:uid="{5EADB153-DED2-49A0-A813-E60612DF7CB8}" sourceName="Código Regional">
  <extLst>
    <x:ext xmlns:x15="http://schemas.microsoft.com/office/spreadsheetml/2010/11/main" uri="{2F2917AC-EB37-4324-AD4E-5DD8C200BD13}">
      <x15:tableSlicerCache tableId="2" column="1"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gional1" xr10:uid="{9C6C2A80-44CC-493E-AD87-21F2A4464513}" sourceName="Regional">
  <extLst>
    <x:ext xmlns:x15="http://schemas.microsoft.com/office/spreadsheetml/2010/11/main" uri="{2F2917AC-EB37-4324-AD4E-5DD8C200BD13}">
      <x15:tableSlicerCache tableId="2" column="2"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Tamaño1" xr10:uid="{DDDB6CD7-24FD-4E06-B593-9E7A3D7BDAB1}" sourceName="Tamaño">
  <extLst>
    <x:ext xmlns:x15="http://schemas.microsoft.com/office/spreadsheetml/2010/11/main" uri="{2F2917AC-EB37-4324-AD4E-5DD8C200BD13}">
      <x15:tableSlicerCache tableId="2" column="9"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ódigo_Regional2" xr10:uid="{9AAFF9E3-CACE-428A-934E-0702194F79BE}" sourceName="Código Regional">
  <extLst>
    <x:ext xmlns:x15="http://schemas.microsoft.com/office/spreadsheetml/2010/11/main" uri="{2F2917AC-EB37-4324-AD4E-5DD8C200BD13}">
      <x15:tableSlicerCache tableId="3" column="1"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gional2" xr10:uid="{A82EB373-2CB4-460D-A3F4-0599CA3866EF}" sourceName="Regional">
  <extLst>
    <x:ext xmlns:x15="http://schemas.microsoft.com/office/spreadsheetml/2010/11/main" uri="{2F2917AC-EB37-4324-AD4E-5DD8C200BD13}">
      <x15:tableSlicerCache tableId="3" column="2"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ódigo_Centro" xr10:uid="{628E5E29-0D1F-441B-A4D5-A1DA7D0E62F9}" sourceName="Código Centro">
  <extLst>
    <x:ext xmlns:x15="http://schemas.microsoft.com/office/spreadsheetml/2010/11/main" uri="{2F2917AC-EB37-4324-AD4E-5DD8C200BD13}">
      <x15:tableSlicerCache tableId="3" column="9"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entro_de_Formación" xr10:uid="{4F6F3701-11F1-4D0C-9B1D-3E23C2426FD8}" sourceName="Centro de Formación">
  <extLst>
    <x:ext xmlns:x15="http://schemas.microsoft.com/office/spreadsheetml/2010/11/main" uri="{2F2917AC-EB37-4324-AD4E-5DD8C200BD13}">
      <x15:tableSlicerCache tableId="3" column="17"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Tamaño2" xr10:uid="{570DE1FA-94C1-4EAF-B515-93ADCDF65E0B}" sourceName="Tamaño">
  <extLst>
    <x:ext xmlns:x15="http://schemas.microsoft.com/office/spreadsheetml/2010/11/main" uri="{2F2917AC-EB37-4324-AD4E-5DD8C200BD13}">
      <x15:tableSlicerCache tableId="3" column="16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ódigo Regional" xr10:uid="{DCFE863A-4130-4711-A65C-6EE60B8262BF}" cache="SegmentaciónDeDatos_Código_Regional" caption="Código Regional" style="SlicerStyleDark3" rowHeight="241300"/>
  <slicer name="Regional" xr10:uid="{6A42339F-7F68-41DD-8510-212AE4A1C183}" cache="SegmentaciónDeDatos_Regional" caption="Regional" style="SlicerStyleDark3" rowHeight="241300"/>
  <slicer name="Tamaño" xr10:uid="{9F6DCF46-742B-4B0A-BBA5-733A1D0F6D11}" cache="SegmentaciónDeDatos_Tamaño" caption="Tamaño" style="SlicerStyleDark3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ódigo Regional 1" xr10:uid="{6024E924-BD1B-44AB-9EDA-49DA360F91BD}" cache="SegmentaciónDeDatos_Código_Regional1" caption="Código Regional" style="SlicerStyleDark3" rowHeight="241300"/>
  <slicer name="Regional 1" xr10:uid="{483A30CF-086F-4BC5-A773-4D52817E96E3}" cache="SegmentaciónDeDatos_Regional1" caption="Regional" style="SlicerStyleDark3" rowHeight="241300"/>
  <slicer name="Tamaño 1" xr10:uid="{053DD305-B8F0-4AEB-A422-DDDFA6400E56}" cache="SegmentaciónDeDatos_Tamaño1" caption="Tamaño" style="SlicerStyleDark3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ódigo Regional 2" xr10:uid="{514676C0-431D-4A4C-82D4-40FC572CF53D}" cache="SegmentaciónDeDatos_Código_Regional2" caption="Código Regional" style="SlicerStyleDark3" rowHeight="241300"/>
  <slicer name="Regional 2" xr10:uid="{97ABC411-F82B-46AE-9010-BEF03F5DE8B0}" cache="SegmentaciónDeDatos_Regional2" caption="Regional" style="SlicerStyleDark3" rowHeight="241300"/>
  <slicer name="Código Centro" xr10:uid="{C4B04DB2-7B87-4E66-93ED-444B15F8EA3E}" cache="SegmentaciónDeDatos_Código_Centro" caption="Código Centro" style="SlicerStyleDark3" rowHeight="241300"/>
  <slicer name="Centro de Formación" xr10:uid="{539205A0-387A-49C0-B954-6771ECB79717}" cache="SegmentaciónDeDatos_Centro_de_Formación" caption="Centro de Formación" style="SlicerStyleDark3" rowHeight="241300"/>
  <slicer name="Tamaño 2" xr10:uid="{9DBF1ECD-E643-485F-9456-B8A1C51F4989}" cache="SegmentaciónDeDatos_Tamaño2" caption="Tamaño" style="SlicerStyleDark3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A0B0333-DC36-4A8B-9E57-495C94DB0857}" name="Cuotas_Empre" displayName="Cuotas_Empre" ref="A16:I50" totalsRowCount="1" headerRowDxfId="129" totalsRowDxfId="126" headerRowBorderDxfId="128" tableBorderDxfId="127">
  <autoFilter ref="A16:I49" xr:uid="{7A0B0333-DC36-4A8B-9E57-495C94DB0857}"/>
  <tableColumns count="9">
    <tableColumn id="1" xr3:uid="{CB101F10-A724-4D1A-BEBA-438BFF866C39}" name="Código Regional" totalsRowLabel="Total" dataDxfId="125" totalsRowDxfId="124"/>
    <tableColumn id="2" xr3:uid="{02952579-BEE8-46D1-B9E5-5BCB65E0C216}" name="Regional" dataDxfId="123" totalsRowDxfId="122"/>
    <tableColumn id="9" xr3:uid="{A5E50C2C-E0D5-4988-B89C-F6A94BB34CCA}" name="Tamaño" dataDxfId="121" totalsRowDxfId="120"/>
    <tableColumn id="3" xr3:uid="{C3A5448D-34AB-4B40-BB5B-246F6EE1C5E4}" name="Empresas con Cuotas Voluntarias - Meta" totalsRowFunction="sum" dataDxfId="119" totalsRowDxfId="118"/>
    <tableColumn id="4" xr3:uid="{2EA049EE-4705-495D-9149-9F2C8055760C}" name="Empresas con Cuotas Voluntarias - Ejecución" totalsRowFunction="sum" dataDxfId="117" totalsRowDxfId="116"/>
    <tableColumn id="5" xr3:uid="{841FB912-AFFF-40BA-94A9-E4160739F53A}" name="Empresas con Cuotas Voluntarias - % Ejecución" totalsRowFunction="custom" dataDxfId="115" totalsRowDxfId="114" dataCellStyle="Porcentaje">
      <totalsRowFormula>Cuotas_Empre[[#Totals],[Empresas con Cuotas Voluntarias - Ejecución]]/Cuotas_Empre[[#Totals],[Empresas con Cuotas Voluntarias - Meta]]</totalsRowFormula>
    </tableColumn>
    <tableColumn id="6" xr3:uid="{612C6887-430A-4C39-9C25-97790B176C7C}" name="Empresas con Cuotas Reguladas - Meta" totalsRowFunction="sum" dataDxfId="113" totalsRowDxfId="112" dataCellStyle="Porcentaje"/>
    <tableColumn id="7" xr3:uid="{ADE1F1F4-3683-485E-B1BA-078566EBB3A1}" name="Empresas con Cuotas Reguladas - Ejecución" totalsRowFunction="sum" dataDxfId="111" totalsRowDxfId="110"/>
    <tableColumn id="8" xr3:uid="{3B6E3EF3-50E8-47F4-BA79-2B4E56EB0366}" name="Empresas con Cuotas Reguladas - % Ejecución" totalsRowFunction="custom" dataDxfId="109" totalsRowDxfId="108" dataCellStyle="Porcentaje">
      <totalsRowFormula>Cuotas_Empre[[#Totals],[Empresas con Cuotas Reguladas - Ejecución]]/Cuotas_Empre[[#Totals],[Empresas con Cuotas Reguladas - Meta]]</totalsRow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2985038-D98B-4E40-8331-107120FC6CEE}" name="Contratos_Reg" displayName="Contratos_Reg" ref="A16:O50" totalsRowCount="1" headerRowDxfId="107" totalsRowDxfId="104" headerRowBorderDxfId="106" tableBorderDxfId="105">
  <autoFilter ref="A16:O49" xr:uid="{7A0B0333-DC36-4A8B-9E57-495C94DB0857}"/>
  <tableColumns count="15">
    <tableColumn id="1" xr3:uid="{0EC48266-6839-4EFC-B12A-F9F4B7CF011D}" name="Código Regional" totalsRowLabel="Total" dataDxfId="103" totalsRowDxfId="102"/>
    <tableColumn id="2" xr3:uid="{2134F92B-62C1-4D18-A3D4-6B0D30AF6E02}" name="Regional" dataDxfId="101" totalsRowDxfId="100"/>
    <tableColumn id="9" xr3:uid="{AFE83297-4A98-4148-B232-DB19E0E90249}" name="Tamaño" dataDxfId="99" totalsRowDxfId="98"/>
    <tableColumn id="3" xr3:uid="{21970979-A186-436C-8251-B3E9AD87D123}" name="Contrato de Aprendizaje SENA - Meta" totalsRowFunction="sum" dataDxfId="97" totalsRowDxfId="96"/>
    <tableColumn id="4" xr3:uid="{43D0C0F0-CA0D-472C-8DF2-3C09FC0303FE}" name="Contrato de Aprendizaje SENA - Ejecución" totalsRowFunction="sum" dataDxfId="95" totalsRowDxfId="94"/>
    <tableColumn id="5" xr3:uid="{378EB7B0-1419-4AD9-BF96-892B82189BE5}" name="Contrato de Aprendizaje SENA - % Ejecución" totalsRowFunction="custom" dataDxfId="93" totalsRowDxfId="92" dataCellStyle="Porcentaje">
      <totalsRowFormula>IFERROR(Contratos_Reg[[#Totals],[Contrato de Aprendizaje SENA - Ejecución]]/Contratos_Reg[[#Totals],[Contrato de Aprendizaje SENA - Meta]],"")</totalsRowFormula>
    </tableColumn>
    <tableColumn id="6" xr3:uid="{2D7B1DA4-4EC9-470B-943E-2DE2A3E071A0}" name="Contrato de Aprendizaje No SENA - Meta" totalsRowFunction="sum" dataDxfId="91" totalsRowDxfId="90" dataCellStyle="Porcentaje"/>
    <tableColumn id="7" xr3:uid="{5974BFE2-F4B5-488F-8844-072F3A883F86}" name="Contrato de Aprendizaje No SENA - Ejecución" totalsRowFunction="sum" dataDxfId="89" totalsRowDxfId="88"/>
    <tableColumn id="8" xr3:uid="{63F48A3C-DFCA-42A2-B691-5F60491E730D}" name="Contrato de Aprendizaje No SENA - % Ejecución" totalsRowFunction="custom" dataDxfId="87" totalsRowDxfId="86" dataCellStyle="Porcentaje">
      <totalsRowFormula>IFERROR(Contratos_Reg[[#Totals],[Contrato de Aprendizaje No SENA - Ejecución]]/Contratos_Reg[[#Totals],[Contrato de Aprendizaje No SENA - Meta]],"")</totalsRowFormula>
    </tableColumn>
    <tableColumn id="10" xr3:uid="{280E91D4-DB2A-43DA-858E-7B6A40A77D3B}" name="Total Contratos de Aprendizaje - Meta" totalsRowFunction="sum" dataDxfId="85" totalsRowDxfId="84"/>
    <tableColumn id="11" xr3:uid="{153A6227-4B93-481E-8791-2F064ED443F1}" name="Total Contratos de Aprendizaje - Ejecución" totalsRowFunction="sum" dataDxfId="83" totalsRowDxfId="82"/>
    <tableColumn id="12" xr3:uid="{3994D6DA-916A-4443-9997-A11C0F350F2E}" name="Total Contratos de Aprendizaje - % Ejecución" totalsRowFunction="custom" dataDxfId="81" totalsRowDxfId="80" dataCellStyle="Porcentaje">
      <totalsRowFormula>IFERROR(Contratos_Reg[[#Totals],[Total Contratos de Aprendizaje - Ejecución]]/Contratos_Reg[[#Totals],[Total Contratos de Aprendizaje - Meta]],"")</totalsRowFormula>
    </tableColumn>
    <tableColumn id="13" xr3:uid="{82CE5FF4-B5E1-404F-9A28-E2037A7406AD}" name="Contratos de Aprendizaje Voluntarios - Meta" totalsRowFunction="sum" dataDxfId="79" totalsRowDxfId="78"/>
    <tableColumn id="14" xr3:uid="{F28DD877-877E-4CC6-BBDC-B0A618DFC541}" name="Contratos de Aprendizaje Voluntarios - Ejecución" totalsRowFunction="sum" dataDxfId="77" totalsRowDxfId="76"/>
    <tableColumn id="15" xr3:uid="{41DFB43B-58AC-41D1-8DE5-074A206267B8}" name="Contratos de Aprendizaje Voluntarios - % Ejecución" totalsRowFunction="custom" dataDxfId="75" totalsRowDxfId="74" dataCellStyle="Porcentaje">
      <totalsRowFormula>IFERROR(Contratos_Reg[[#Totals],[Contratos de Aprendizaje Voluntarios - Ejecución]]/Contratos_Reg[[#Totals],[Contratos de Aprendizaje Voluntarios - Meta]],"")</totalsRow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66F3FCE-4EC7-4545-97CC-61C6F91DBBA8}" name="Contratos_Ctros" displayName="Contratos_Ctros" ref="A16:K135" totalsRowCount="1" headerRowDxfId="73" totalsRowDxfId="70" headerRowBorderDxfId="72" tableBorderDxfId="71">
  <autoFilter ref="A16:K134" xr:uid="{7A0B0333-DC36-4A8B-9E57-495C94DB0857}"/>
  <tableColumns count="11">
    <tableColumn id="1" xr3:uid="{91E077C1-9B5C-41CB-AED0-BB3B49130C94}" name="Código Regional" totalsRowLabel="Total" dataDxfId="69" totalsRowDxfId="68"/>
    <tableColumn id="2" xr3:uid="{3D49B321-2D5E-4372-B138-0BC312ADD221}" name="Regional" dataDxfId="67" totalsRowDxfId="66"/>
    <tableColumn id="9" xr3:uid="{13EB0EF6-A0E9-48D3-99FA-4E15A30CF6DB}" name="Código Centro" dataDxfId="65" totalsRowDxfId="64"/>
    <tableColumn id="17" xr3:uid="{E7CA6DEC-F5AB-4A76-A50C-51D87F8A39C0}" name="Centro de Formación" dataDxfId="63" totalsRowDxfId="62"/>
    <tableColumn id="16" xr3:uid="{1F5C86A9-B569-48FB-86F3-F87E8B917F05}" name="Tamaño" dataDxfId="61" totalsRowDxfId="60"/>
    <tableColumn id="3" xr3:uid="{41306C0A-949E-42C3-ABCA-FCA8BE5B811C}" name="Contrato de Aprendizaje SENA - Meta" totalsRowFunction="sum" dataDxfId="59" totalsRowDxfId="58"/>
    <tableColumn id="4" xr3:uid="{156A46AD-D2C0-44A8-8A6F-767DE39C7000}" name="Contrato de Aprendizaje SENA - Ejecución" totalsRowFunction="sum" dataDxfId="57" totalsRowDxfId="56"/>
    <tableColumn id="5" xr3:uid="{6A1406A3-0732-4F9D-BD44-DB6415584101}" name="Contrato de Aprendizaje SENA - % Ejecución" totalsRowFunction="custom" dataDxfId="55" totalsRowDxfId="54" dataCellStyle="Porcentaje">
      <totalsRowFormula>IFERROR(Contratos_Ctros[[#Totals],[Contrato de Aprendizaje SENA - Ejecución]]/Contratos_Ctros[[#Totals],[Contrato de Aprendizaje SENA - Meta]],"")</totalsRowFormula>
    </tableColumn>
    <tableColumn id="13" xr3:uid="{94817519-7BA5-4821-A885-C73CBBFC5DC9}" name="Contratos de Aprendizaje Voluntarios - Meta" totalsRowFunction="sum" dataDxfId="53" totalsRowDxfId="52"/>
    <tableColumn id="14" xr3:uid="{F94D13D4-303B-436F-8D48-DF6683C4AC95}" name="Contratos de Aprendizaje Voluntarios - Ejecución" totalsRowFunction="sum" dataDxfId="51" totalsRowDxfId="50"/>
    <tableColumn id="15" xr3:uid="{50B253BF-A919-461B-994A-4792B67BA4C4}" name="Contratos de Aprendizaje Voluntarios - % Ejecución" totalsRowFunction="custom" dataDxfId="49" totalsRowDxfId="48" dataCellStyle="Porcentaje">
      <totalsRowFormula>IFERROR(Contratos_Ctros[[#Totals],[Contratos de Aprendizaje Voluntarios - Ejecución]]/Contratos_Ctros[[#Totals],[Contratos de Aprendizaje Voluntarios - Meta]],"")</totalsRow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1C1BB"/>
  </sheetPr>
  <dimension ref="A3:C37"/>
  <sheetViews>
    <sheetView workbookViewId="0">
      <selection activeCell="B24" sqref="B24"/>
    </sheetView>
  </sheetViews>
  <sheetFormatPr baseColWidth="10" defaultColWidth="11.47265625" defaultRowHeight="14.4" x14ac:dyDescent="0.55000000000000004"/>
  <cols>
    <col min="1" max="1" width="17.5234375" bestFit="1" customWidth="1"/>
    <col min="2" max="2" width="18" bestFit="1" customWidth="1"/>
    <col min="3" max="3" width="17.5234375" bestFit="1" customWidth="1"/>
  </cols>
  <sheetData>
    <row r="3" spans="1:3" x14ac:dyDescent="0.55000000000000004">
      <c r="A3" s="2" t="s">
        <v>0</v>
      </c>
      <c r="B3" t="s">
        <v>1</v>
      </c>
      <c r="C3" t="s">
        <v>2</v>
      </c>
    </row>
    <row r="4" spans="1:3" x14ac:dyDescent="0.55000000000000004">
      <c r="A4" s="3">
        <v>5</v>
      </c>
      <c r="B4">
        <v>13024</v>
      </c>
      <c r="C4">
        <v>2335</v>
      </c>
    </row>
    <row r="5" spans="1:3" x14ac:dyDescent="0.55000000000000004">
      <c r="A5" s="3">
        <v>8</v>
      </c>
      <c r="B5">
        <v>5470</v>
      </c>
      <c r="C5">
        <v>1588</v>
      </c>
    </row>
    <row r="6" spans="1:3" x14ac:dyDescent="0.55000000000000004">
      <c r="A6" s="3">
        <v>11</v>
      </c>
      <c r="B6">
        <v>29031</v>
      </c>
      <c r="C6">
        <v>5034</v>
      </c>
    </row>
    <row r="7" spans="1:3" x14ac:dyDescent="0.55000000000000004">
      <c r="A7" s="3">
        <v>13</v>
      </c>
      <c r="B7">
        <v>2355</v>
      </c>
      <c r="C7">
        <v>526</v>
      </c>
    </row>
    <row r="8" spans="1:3" x14ac:dyDescent="0.55000000000000004">
      <c r="A8" s="3">
        <v>15</v>
      </c>
      <c r="B8">
        <v>2192</v>
      </c>
      <c r="C8">
        <v>551</v>
      </c>
    </row>
    <row r="9" spans="1:3" x14ac:dyDescent="0.55000000000000004">
      <c r="A9" s="3">
        <v>17</v>
      </c>
      <c r="B9">
        <v>1629</v>
      </c>
      <c r="C9">
        <v>237</v>
      </c>
    </row>
    <row r="10" spans="1:3" x14ac:dyDescent="0.55000000000000004">
      <c r="A10" s="3">
        <v>18</v>
      </c>
      <c r="B10">
        <v>255</v>
      </c>
      <c r="C10">
        <v>69</v>
      </c>
    </row>
    <row r="11" spans="1:3" x14ac:dyDescent="0.55000000000000004">
      <c r="A11" s="3">
        <v>19</v>
      </c>
      <c r="B11">
        <v>1157</v>
      </c>
      <c r="C11">
        <v>174</v>
      </c>
    </row>
    <row r="12" spans="1:3" x14ac:dyDescent="0.55000000000000004">
      <c r="A12" s="3">
        <v>20</v>
      </c>
      <c r="B12">
        <v>1222</v>
      </c>
      <c r="C12">
        <v>244</v>
      </c>
    </row>
    <row r="13" spans="1:3" x14ac:dyDescent="0.55000000000000004">
      <c r="A13" s="3">
        <v>23</v>
      </c>
      <c r="B13">
        <v>697</v>
      </c>
      <c r="C13">
        <v>136</v>
      </c>
    </row>
    <row r="14" spans="1:3" x14ac:dyDescent="0.55000000000000004">
      <c r="A14" s="3">
        <v>25</v>
      </c>
      <c r="B14">
        <v>7464</v>
      </c>
      <c r="C14">
        <v>1382</v>
      </c>
    </row>
    <row r="15" spans="1:3" x14ac:dyDescent="0.55000000000000004">
      <c r="A15" s="3">
        <v>27</v>
      </c>
      <c r="B15">
        <v>148</v>
      </c>
      <c r="C15">
        <v>36</v>
      </c>
    </row>
    <row r="16" spans="1:3" x14ac:dyDescent="0.55000000000000004">
      <c r="A16" s="3">
        <v>41</v>
      </c>
      <c r="B16">
        <v>1441</v>
      </c>
      <c r="C16">
        <v>294</v>
      </c>
    </row>
    <row r="17" spans="1:3" x14ac:dyDescent="0.55000000000000004">
      <c r="A17" s="3">
        <v>44</v>
      </c>
      <c r="B17">
        <v>600</v>
      </c>
      <c r="C17">
        <v>95</v>
      </c>
    </row>
    <row r="18" spans="1:3" x14ac:dyDescent="0.55000000000000004">
      <c r="A18" s="3">
        <v>47</v>
      </c>
      <c r="B18">
        <v>1373</v>
      </c>
      <c r="C18">
        <v>275</v>
      </c>
    </row>
    <row r="19" spans="1:3" x14ac:dyDescent="0.55000000000000004">
      <c r="A19" s="3">
        <v>50</v>
      </c>
      <c r="B19">
        <v>1207</v>
      </c>
      <c r="C19">
        <v>228</v>
      </c>
    </row>
    <row r="20" spans="1:3" x14ac:dyDescent="0.55000000000000004">
      <c r="A20" s="3">
        <v>52</v>
      </c>
      <c r="B20">
        <v>974</v>
      </c>
      <c r="C20">
        <v>90</v>
      </c>
    </row>
    <row r="21" spans="1:3" x14ac:dyDescent="0.55000000000000004">
      <c r="A21" s="3">
        <v>54</v>
      </c>
      <c r="B21">
        <v>1628</v>
      </c>
      <c r="C21">
        <v>315</v>
      </c>
    </row>
    <row r="22" spans="1:3" x14ac:dyDescent="0.55000000000000004">
      <c r="A22" s="3">
        <v>63</v>
      </c>
      <c r="B22">
        <v>977</v>
      </c>
      <c r="C22">
        <v>170</v>
      </c>
    </row>
    <row r="23" spans="1:3" x14ac:dyDescent="0.55000000000000004">
      <c r="A23" s="3">
        <v>66</v>
      </c>
      <c r="B23">
        <v>2268</v>
      </c>
      <c r="C23">
        <v>324</v>
      </c>
    </row>
    <row r="24" spans="1:3" x14ac:dyDescent="0.55000000000000004">
      <c r="A24" s="3">
        <v>68</v>
      </c>
      <c r="B24">
        <v>4606</v>
      </c>
      <c r="C24">
        <v>877</v>
      </c>
    </row>
    <row r="25" spans="1:3" x14ac:dyDescent="0.55000000000000004">
      <c r="A25" s="3">
        <v>70</v>
      </c>
      <c r="B25">
        <v>616</v>
      </c>
      <c r="C25">
        <v>153</v>
      </c>
    </row>
    <row r="26" spans="1:3" x14ac:dyDescent="0.55000000000000004">
      <c r="A26" s="3">
        <v>73</v>
      </c>
      <c r="B26">
        <v>1824</v>
      </c>
      <c r="C26">
        <v>407</v>
      </c>
    </row>
    <row r="27" spans="1:3" x14ac:dyDescent="0.55000000000000004">
      <c r="A27" s="3">
        <v>76</v>
      </c>
      <c r="B27">
        <v>9508</v>
      </c>
      <c r="C27">
        <v>1931</v>
      </c>
    </row>
    <row r="28" spans="1:3" x14ac:dyDescent="0.55000000000000004">
      <c r="A28" s="3">
        <v>81</v>
      </c>
      <c r="B28">
        <v>158</v>
      </c>
      <c r="C28">
        <v>68</v>
      </c>
    </row>
    <row r="29" spans="1:3" x14ac:dyDescent="0.55000000000000004">
      <c r="A29" s="3">
        <v>85</v>
      </c>
      <c r="B29">
        <v>492</v>
      </c>
      <c r="C29">
        <v>144</v>
      </c>
    </row>
    <row r="30" spans="1:3" x14ac:dyDescent="0.55000000000000004">
      <c r="A30" s="3">
        <v>86</v>
      </c>
      <c r="B30">
        <v>135</v>
      </c>
      <c r="C30">
        <v>50</v>
      </c>
    </row>
    <row r="31" spans="1:3" x14ac:dyDescent="0.55000000000000004">
      <c r="A31" s="3">
        <v>88</v>
      </c>
      <c r="B31">
        <v>237</v>
      </c>
      <c r="C31">
        <v>61</v>
      </c>
    </row>
    <row r="32" spans="1:3" x14ac:dyDescent="0.55000000000000004">
      <c r="A32" s="3">
        <v>91</v>
      </c>
      <c r="B32">
        <v>38</v>
      </c>
      <c r="C32">
        <v>15</v>
      </c>
    </row>
    <row r="33" spans="1:3" x14ac:dyDescent="0.55000000000000004">
      <c r="A33" s="3">
        <v>94</v>
      </c>
      <c r="B33">
        <v>17</v>
      </c>
      <c r="C33">
        <v>17</v>
      </c>
    </row>
    <row r="34" spans="1:3" x14ac:dyDescent="0.55000000000000004">
      <c r="A34" s="3">
        <v>95</v>
      </c>
      <c r="B34">
        <v>54</v>
      </c>
      <c r="C34">
        <v>29</v>
      </c>
    </row>
    <row r="35" spans="1:3" x14ac:dyDescent="0.55000000000000004">
      <c r="A35" s="3">
        <v>97</v>
      </c>
      <c r="B35">
        <v>2</v>
      </c>
      <c r="C35">
        <v>0</v>
      </c>
    </row>
    <row r="36" spans="1:3" x14ac:dyDescent="0.55000000000000004">
      <c r="A36" s="3">
        <v>99</v>
      </c>
      <c r="B36">
        <v>30</v>
      </c>
      <c r="C36">
        <v>24</v>
      </c>
    </row>
    <row r="37" spans="1:3" x14ac:dyDescent="0.55000000000000004">
      <c r="A37" s="3" t="s">
        <v>3</v>
      </c>
      <c r="B37">
        <v>92829</v>
      </c>
      <c r="C37">
        <v>17879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A4822-3C59-4657-ACE5-4F5CD10EF7C1}">
  <dimension ref="A1:I37"/>
  <sheetViews>
    <sheetView showGridLines="0" tabSelected="1" zoomScale="90" zoomScaleNormal="90" workbookViewId="0">
      <selection activeCell="D29" sqref="D29"/>
    </sheetView>
  </sheetViews>
  <sheetFormatPr baseColWidth="10" defaultColWidth="11.47265625" defaultRowHeight="14.4" x14ac:dyDescent="0.55000000000000004"/>
  <cols>
    <col min="1" max="4" width="20.5234375" customWidth="1"/>
    <col min="5" max="5" width="26.15625" customWidth="1"/>
    <col min="7" max="7" width="15.62890625" customWidth="1"/>
    <col min="8" max="9" width="15.5234375" customWidth="1"/>
    <col min="11" max="13" width="15.5234375" customWidth="1"/>
  </cols>
  <sheetData>
    <row r="1" spans="1:9" x14ac:dyDescent="0.55000000000000004">
      <c r="A1" s="82" t="s">
        <v>206</v>
      </c>
      <c r="B1" s="83"/>
      <c r="C1" s="84"/>
    </row>
    <row r="2" spans="1:9" x14ac:dyDescent="0.55000000000000004">
      <c r="A2" s="82"/>
      <c r="B2" s="83"/>
      <c r="C2" s="84"/>
    </row>
    <row r="3" spans="1:9" x14ac:dyDescent="0.55000000000000004">
      <c r="A3" s="83" t="s">
        <v>210</v>
      </c>
      <c r="B3" s="83"/>
      <c r="C3" s="86" t="str">
        <f>[1]Semáforos!$F$6</f>
        <v>SEPTIEMBRE DE 2024</v>
      </c>
    </row>
    <row r="4" spans="1:9" ht="14.7" thickBot="1" x14ac:dyDescent="0.6">
      <c r="A4" s="85"/>
      <c r="B4" s="85"/>
      <c r="C4" s="87"/>
    </row>
    <row r="7" spans="1:9" ht="14.7" thickBot="1" x14ac:dyDescent="0.6"/>
    <row r="8" spans="1:9" x14ac:dyDescent="0.55000000000000004">
      <c r="A8" s="75" t="s">
        <v>207</v>
      </c>
      <c r="B8" s="75"/>
      <c r="C8" s="75"/>
      <c r="D8" s="75"/>
      <c r="E8" s="75"/>
      <c r="G8" s="88" t="s">
        <v>157</v>
      </c>
      <c r="H8" s="69" t="s">
        <v>213</v>
      </c>
      <c r="I8" s="70"/>
    </row>
    <row r="9" spans="1:9" ht="14.7" thickBot="1" x14ac:dyDescent="0.6">
      <c r="A9" s="75"/>
      <c r="B9" s="75"/>
      <c r="C9" s="75"/>
      <c r="D9" s="75"/>
      <c r="E9" s="75"/>
      <c r="G9" s="89"/>
      <c r="H9" s="71"/>
      <c r="I9" s="72"/>
    </row>
    <row r="10" spans="1:9" x14ac:dyDescent="0.55000000000000004">
      <c r="A10" s="73" t="s">
        <v>158</v>
      </c>
      <c r="B10" s="74"/>
      <c r="C10" s="75" t="s">
        <v>159</v>
      </c>
      <c r="D10" s="75"/>
      <c r="E10" s="75"/>
    </row>
    <row r="11" spans="1:9" x14ac:dyDescent="0.55000000000000004">
      <c r="A11" s="76" t="s">
        <v>160</v>
      </c>
      <c r="B11" s="77"/>
      <c r="C11" s="78" t="s">
        <v>161</v>
      </c>
      <c r="D11" s="78"/>
      <c r="E11" s="78"/>
      <c r="G11" s="79" t="s">
        <v>156</v>
      </c>
      <c r="H11" s="80"/>
      <c r="I11" s="81"/>
    </row>
    <row r="12" spans="1:9" x14ac:dyDescent="0.55000000000000004">
      <c r="A12" s="76" t="s">
        <v>202</v>
      </c>
      <c r="B12" s="77"/>
      <c r="C12" s="78" t="s">
        <v>162</v>
      </c>
      <c r="D12" s="78"/>
      <c r="E12" s="78"/>
      <c r="G12" s="10" t="s">
        <v>149</v>
      </c>
      <c r="H12" s="79" t="s">
        <v>150</v>
      </c>
      <c r="I12" s="81"/>
    </row>
    <row r="13" spans="1:9" x14ac:dyDescent="0.55000000000000004">
      <c r="A13" s="76" t="s">
        <v>203</v>
      </c>
      <c r="B13" s="77"/>
      <c r="C13" s="78" t="s">
        <v>209</v>
      </c>
      <c r="D13" s="78"/>
      <c r="E13" s="78"/>
      <c r="G13" s="11" t="s">
        <v>151</v>
      </c>
      <c r="H13" s="66">
        <v>0.81200000000000006</v>
      </c>
      <c r="I13" s="66">
        <v>1</v>
      </c>
    </row>
    <row r="14" spans="1:9" x14ac:dyDescent="0.55000000000000004">
      <c r="A14" s="76" t="s">
        <v>204</v>
      </c>
      <c r="B14" s="77"/>
      <c r="C14" s="78" t="s">
        <v>211</v>
      </c>
      <c r="D14" s="78"/>
      <c r="E14" s="78"/>
      <c r="G14" s="12" t="s">
        <v>152</v>
      </c>
      <c r="H14" s="66">
        <v>0.74099999999999999</v>
      </c>
      <c r="I14" s="66">
        <v>0.81190000000000007</v>
      </c>
    </row>
    <row r="15" spans="1:9" x14ac:dyDescent="0.55000000000000004">
      <c r="A15" s="76" t="s">
        <v>205</v>
      </c>
      <c r="B15" s="77"/>
      <c r="C15" s="78" t="s">
        <v>212</v>
      </c>
      <c r="D15" s="78"/>
      <c r="E15" s="78"/>
      <c r="G15" s="13" t="s">
        <v>153</v>
      </c>
      <c r="H15" s="66">
        <v>0</v>
      </c>
      <c r="I15" s="66">
        <v>0.7409</v>
      </c>
    </row>
    <row r="16" spans="1:9" x14ac:dyDescent="0.55000000000000004">
      <c r="A16" s="15"/>
      <c r="B16" s="15"/>
      <c r="C16" s="16"/>
      <c r="D16" s="16"/>
      <c r="E16" s="16"/>
      <c r="G16" s="14" t="s">
        <v>154</v>
      </c>
      <c r="H16" s="90" t="s">
        <v>214</v>
      </c>
      <c r="I16" s="91"/>
    </row>
    <row r="17" spans="1:9" x14ac:dyDescent="0.55000000000000004">
      <c r="G17" s="5"/>
      <c r="H17" s="5"/>
      <c r="I17" s="5"/>
    </row>
    <row r="18" spans="1:9" x14ac:dyDescent="0.55000000000000004">
      <c r="A18" s="65" t="s">
        <v>38</v>
      </c>
      <c r="G18" s="79" t="s">
        <v>155</v>
      </c>
      <c r="H18" s="80"/>
      <c r="I18" s="81"/>
    </row>
    <row r="19" spans="1:9" x14ac:dyDescent="0.55000000000000004">
      <c r="G19" s="10" t="s">
        <v>149</v>
      </c>
      <c r="H19" s="79" t="s">
        <v>150</v>
      </c>
      <c r="I19" s="81"/>
    </row>
    <row r="20" spans="1:9" x14ac:dyDescent="0.55000000000000004">
      <c r="G20" s="11" t="s">
        <v>151</v>
      </c>
      <c r="H20" s="66">
        <v>0.9</v>
      </c>
      <c r="I20" s="66">
        <v>1</v>
      </c>
    </row>
    <row r="21" spans="1:9" x14ac:dyDescent="0.55000000000000004">
      <c r="G21" s="12" t="s">
        <v>152</v>
      </c>
      <c r="H21" s="66">
        <v>0.8</v>
      </c>
      <c r="I21" s="66">
        <v>0.89990000000000003</v>
      </c>
    </row>
    <row r="22" spans="1:9" x14ac:dyDescent="0.55000000000000004">
      <c r="G22" s="13" t="s">
        <v>153</v>
      </c>
      <c r="H22" s="66">
        <v>0</v>
      </c>
      <c r="I22" s="66">
        <v>0.79990000000000006</v>
      </c>
    </row>
    <row r="23" spans="1:9" x14ac:dyDescent="0.55000000000000004">
      <c r="G23" s="14" t="s">
        <v>154</v>
      </c>
      <c r="H23" s="90" t="s">
        <v>214</v>
      </c>
      <c r="I23" s="91"/>
    </row>
    <row r="24" spans="1:9" x14ac:dyDescent="0.55000000000000004">
      <c r="G24" s="5"/>
      <c r="H24" s="5"/>
      <c r="I24" s="5"/>
    </row>
    <row r="25" spans="1:9" x14ac:dyDescent="0.55000000000000004">
      <c r="G25" s="79" t="s">
        <v>184</v>
      </c>
      <c r="H25" s="80"/>
      <c r="I25" s="81"/>
    </row>
    <row r="26" spans="1:9" x14ac:dyDescent="0.55000000000000004">
      <c r="G26" s="10" t="s">
        <v>149</v>
      </c>
      <c r="H26" s="79" t="s">
        <v>150</v>
      </c>
      <c r="I26" s="81"/>
    </row>
    <row r="27" spans="1:9" x14ac:dyDescent="0.55000000000000004">
      <c r="G27" s="11" t="s">
        <v>151</v>
      </c>
      <c r="H27" s="66">
        <v>0.82199999999999995</v>
      </c>
      <c r="I27" s="66">
        <v>1</v>
      </c>
    </row>
    <row r="28" spans="1:9" x14ac:dyDescent="0.55000000000000004">
      <c r="G28" s="12" t="s">
        <v>152</v>
      </c>
      <c r="H28" s="66">
        <v>0.751</v>
      </c>
      <c r="I28" s="66">
        <v>0.82189999999999996</v>
      </c>
    </row>
    <row r="29" spans="1:9" x14ac:dyDescent="0.55000000000000004">
      <c r="G29" s="13" t="s">
        <v>153</v>
      </c>
      <c r="H29" s="66">
        <v>0</v>
      </c>
      <c r="I29" s="66">
        <v>0.75090000000000001</v>
      </c>
    </row>
    <row r="30" spans="1:9" x14ac:dyDescent="0.55000000000000004">
      <c r="G30" s="14" t="s">
        <v>154</v>
      </c>
      <c r="H30" s="90" t="s">
        <v>214</v>
      </c>
      <c r="I30" s="91"/>
    </row>
    <row r="31" spans="1:9" x14ac:dyDescent="0.55000000000000004">
      <c r="G31" s="5"/>
      <c r="H31" s="5"/>
      <c r="I31" s="5"/>
    </row>
    <row r="32" spans="1:9" x14ac:dyDescent="0.55000000000000004">
      <c r="G32" s="79" t="s">
        <v>185</v>
      </c>
      <c r="H32" s="80"/>
      <c r="I32" s="81"/>
    </row>
    <row r="33" spans="7:9" x14ac:dyDescent="0.55000000000000004">
      <c r="G33" s="10" t="s">
        <v>149</v>
      </c>
      <c r="H33" s="79" t="s">
        <v>150</v>
      </c>
      <c r="I33" s="81"/>
    </row>
    <row r="34" spans="7:9" x14ac:dyDescent="0.55000000000000004">
      <c r="G34" s="11" t="s">
        <v>151</v>
      </c>
      <c r="H34" s="66">
        <v>0.78400000000000003</v>
      </c>
      <c r="I34" s="66">
        <v>1</v>
      </c>
    </row>
    <row r="35" spans="7:9" x14ac:dyDescent="0.55000000000000004">
      <c r="G35" s="12" t="s">
        <v>152</v>
      </c>
      <c r="H35" s="66">
        <v>0.71299999999999997</v>
      </c>
      <c r="I35" s="66">
        <v>0.78390000000000004</v>
      </c>
    </row>
    <row r="36" spans="7:9" x14ac:dyDescent="0.55000000000000004">
      <c r="G36" s="13" t="s">
        <v>153</v>
      </c>
      <c r="H36" s="66">
        <v>0</v>
      </c>
      <c r="I36" s="66">
        <v>0.71289999999999998</v>
      </c>
    </row>
    <row r="37" spans="7:9" x14ac:dyDescent="0.55000000000000004">
      <c r="G37" s="14" t="s">
        <v>154</v>
      </c>
      <c r="H37" s="90" t="s">
        <v>214</v>
      </c>
      <c r="I37" s="91"/>
    </row>
  </sheetData>
  <mergeCells count="30">
    <mergeCell ref="G32:I32"/>
    <mergeCell ref="H33:I33"/>
    <mergeCell ref="H37:I37"/>
    <mergeCell ref="H30:I30"/>
    <mergeCell ref="H23:I23"/>
    <mergeCell ref="G25:I25"/>
    <mergeCell ref="H26:I26"/>
    <mergeCell ref="H16:I16"/>
    <mergeCell ref="G18:I18"/>
    <mergeCell ref="H19:I19"/>
    <mergeCell ref="A14:B14"/>
    <mergeCell ref="C14:E14"/>
    <mergeCell ref="A15:B15"/>
    <mergeCell ref="C15:E15"/>
    <mergeCell ref="A12:B12"/>
    <mergeCell ref="C12:E12"/>
    <mergeCell ref="H12:I12"/>
    <mergeCell ref="A13:B13"/>
    <mergeCell ref="C13:E13"/>
    <mergeCell ref="A1:C2"/>
    <mergeCell ref="A3:B4"/>
    <mergeCell ref="C3:C4"/>
    <mergeCell ref="A8:E9"/>
    <mergeCell ref="G8:G9"/>
    <mergeCell ref="H8:I9"/>
    <mergeCell ref="A10:B10"/>
    <mergeCell ref="C10:E10"/>
    <mergeCell ref="A11:B11"/>
    <mergeCell ref="C11:E11"/>
    <mergeCell ref="G11:I11"/>
  </mergeCells>
  <hyperlinks>
    <hyperlink ref="A12" location="'RESUMEN NACIONAL'!A1" display="1. Resumen Nacional" xr:uid="{1EE126B0-D04B-4AE5-91EF-8625104EA2BD}"/>
    <hyperlink ref="A14" location="'FPI X CENTROS'!A1" display="3. Formación Profesional Integral por Centros" xr:uid="{8944E352-2909-42CD-AE8B-731244973E68}"/>
    <hyperlink ref="A15" location="'ARTIC MEDIA X REGIONAL'!A1" display="4. Articulación con la Media por Regional" xr:uid="{C25EE935-85A4-4C73-B1B4-3221AE3AE21C}"/>
    <hyperlink ref="A13" location="'FPI X REGIONAL'!A1" display="2. Formación Profesional Integral por Regional" xr:uid="{605E4917-D112-4162-A66D-518A53322E2D}"/>
    <hyperlink ref="A11" location="'RESUMEN NACIONAL'!A1" display="1. Resumen Nacional" xr:uid="{17EF65FA-C8CF-4DBF-8D14-FCC9C5C43831}"/>
    <hyperlink ref="A11:B11" location="'0. DASHBOARD'!A1" display="0. DASHBOARD" xr:uid="{BA2E8EFA-185B-49D1-B86C-ED85D4E1D81B}"/>
    <hyperlink ref="A12:B12" location="'1. RESUMEN NACIONAL'!A1" display="1. RESUMEN NACIONAL" xr:uid="{65F67A81-EA0E-4793-8CB6-24DD2CB3578C}"/>
    <hyperlink ref="A13:B13" location="'2. CUOTAS EMPRESAS X REG'!A1" display="2. CUOTAS EMPRESAS X REG" xr:uid="{E0EBB149-11CD-4999-8B72-599E51E77586}"/>
    <hyperlink ref="A14:B14" location="'3. CONTRATOS APREN X REG'!A1" display="3. CONTRATOS APREN X REG" xr:uid="{F68AF2B8-6A56-4B37-9A74-B9B954FC5FF0}"/>
    <hyperlink ref="A15:B15" location="'4. CONTRATOS APREN X CTROS'!A1" display="4. CONTRATOS APREN X CTROS" xr:uid="{DE0F61D1-45EE-455D-8FC8-3863BD652F53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E6671-5C77-4F2D-85CB-5ED58AA9F737}">
  <dimension ref="A1:E25"/>
  <sheetViews>
    <sheetView zoomScale="90" zoomScaleNormal="90" workbookViewId="0">
      <selection activeCell="D15" sqref="D15"/>
    </sheetView>
  </sheetViews>
  <sheetFormatPr baseColWidth="10" defaultColWidth="15.62890625" defaultRowHeight="15" customHeight="1" x14ac:dyDescent="0.55000000000000004"/>
  <cols>
    <col min="1" max="1" width="30.62890625" style="18" customWidth="1"/>
    <col min="2" max="16384" width="15.62890625" style="18"/>
  </cols>
  <sheetData>
    <row r="1" spans="1:5" ht="15" customHeight="1" x14ac:dyDescent="0.55000000000000004">
      <c r="A1" s="82" t="s">
        <v>208</v>
      </c>
      <c r="B1" s="83"/>
      <c r="C1" s="84"/>
    </row>
    <row r="2" spans="1:5" ht="15" customHeight="1" x14ac:dyDescent="0.55000000000000004">
      <c r="A2" s="82"/>
      <c r="B2" s="83"/>
      <c r="C2" s="84"/>
    </row>
    <row r="3" spans="1:5" ht="15" customHeight="1" x14ac:dyDescent="0.55000000000000004">
      <c r="A3" s="83" t="s">
        <v>210</v>
      </c>
      <c r="B3" s="83"/>
      <c r="C3" s="86" t="str">
        <f>[1]Semáforos!$F$6</f>
        <v>SEPTIEMBRE DE 2024</v>
      </c>
    </row>
    <row r="4" spans="1:5" ht="14.7" thickBot="1" x14ac:dyDescent="0.6">
      <c r="A4" s="85"/>
      <c r="B4" s="85"/>
      <c r="C4" s="87"/>
    </row>
    <row r="5" spans="1:5" ht="15" customHeight="1" x14ac:dyDescent="0.55000000000000004">
      <c r="A5" s="9"/>
      <c r="B5" s="9"/>
      <c r="C5" s="19"/>
    </row>
    <row r="6" spans="1:5" ht="15" customHeight="1" x14ac:dyDescent="0.55000000000000004">
      <c r="A6" s="9"/>
      <c r="B6" s="9"/>
      <c r="C6" s="19"/>
    </row>
    <row r="7" spans="1:5" ht="15" customHeight="1" x14ac:dyDescent="0.55000000000000004">
      <c r="A7" s="9"/>
      <c r="B7" s="9"/>
      <c r="C7" s="19"/>
    </row>
    <row r="8" spans="1:5" ht="15" customHeight="1" x14ac:dyDescent="0.55000000000000004">
      <c r="A8" s="9"/>
      <c r="B8" s="9"/>
      <c r="C8" s="19"/>
    </row>
    <row r="9" spans="1:5" ht="15" customHeight="1" x14ac:dyDescent="0.55000000000000004">
      <c r="A9" s="9"/>
      <c r="B9" s="9"/>
      <c r="C9" s="19"/>
    </row>
    <row r="10" spans="1:5" ht="15" customHeight="1" x14ac:dyDescent="0.55000000000000004">
      <c r="A10" s="9"/>
      <c r="B10" s="9"/>
      <c r="C10" s="19"/>
    </row>
    <row r="11" spans="1:5" ht="15" customHeight="1" x14ac:dyDescent="0.55000000000000004">
      <c r="A11" s="9"/>
      <c r="B11" s="9"/>
      <c r="C11" s="19"/>
    </row>
    <row r="13" spans="1:5" ht="46" customHeight="1" x14ac:dyDescent="0.55000000000000004">
      <c r="A13" s="20" t="s">
        <v>163</v>
      </c>
      <c r="B13" s="21" t="s">
        <v>181</v>
      </c>
      <c r="C13" s="21" t="s">
        <v>182</v>
      </c>
      <c r="D13" s="22" t="s">
        <v>180</v>
      </c>
      <c r="E13" s="63" t="s">
        <v>183</v>
      </c>
    </row>
    <row r="14" spans="1:5" ht="15" customHeight="1" x14ac:dyDescent="0.55000000000000004">
      <c r="A14" s="23" t="s">
        <v>164</v>
      </c>
      <c r="B14" s="24">
        <v>254720</v>
      </c>
      <c r="C14" s="24">
        <v>109280</v>
      </c>
      <c r="D14" s="24">
        <v>364000</v>
      </c>
      <c r="E14" s="24">
        <v>13000</v>
      </c>
    </row>
    <row r="15" spans="1:5" ht="15" customHeight="1" x14ac:dyDescent="0.55000000000000004">
      <c r="A15" s="23" t="s">
        <v>4</v>
      </c>
      <c r="B15" s="24">
        <v>214465</v>
      </c>
      <c r="C15" s="24">
        <v>123250</v>
      </c>
      <c r="D15" s="24">
        <v>337715</v>
      </c>
      <c r="E15" s="24">
        <v>9297</v>
      </c>
    </row>
    <row r="16" spans="1:5" ht="15" customHeight="1" x14ac:dyDescent="0.55000000000000004">
      <c r="A16" s="23" t="s">
        <v>165</v>
      </c>
      <c r="B16" s="25">
        <v>0.84196372487437188</v>
      </c>
      <c r="C16" s="25">
        <v>1.1278367496339678</v>
      </c>
      <c r="D16" s="25">
        <v>0.92778846153846151</v>
      </c>
      <c r="E16" s="25">
        <v>0.71515384615384614</v>
      </c>
    </row>
    <row r="19" spans="1:3" ht="43.2" x14ac:dyDescent="0.55000000000000004">
      <c r="A19" s="20" t="s">
        <v>163</v>
      </c>
      <c r="B19" s="21" t="s">
        <v>156</v>
      </c>
      <c r="C19" s="21" t="s">
        <v>155</v>
      </c>
    </row>
    <row r="20" spans="1:3" ht="15" customHeight="1" x14ac:dyDescent="0.55000000000000004">
      <c r="A20" s="23" t="s">
        <v>164</v>
      </c>
      <c r="B20" s="24">
        <v>4500</v>
      </c>
      <c r="C20" s="24">
        <v>41500</v>
      </c>
    </row>
    <row r="21" spans="1:3" ht="15" customHeight="1" x14ac:dyDescent="0.55000000000000004">
      <c r="A21" s="23" t="s">
        <v>4</v>
      </c>
      <c r="B21" s="24">
        <v>3278</v>
      </c>
      <c r="C21" s="24">
        <v>41511</v>
      </c>
    </row>
    <row r="22" spans="1:3" ht="15" customHeight="1" x14ac:dyDescent="0.55000000000000004">
      <c r="A22" s="23" t="s">
        <v>165</v>
      </c>
      <c r="B22" s="25">
        <v>0.72844444444444445</v>
      </c>
      <c r="C22" s="25">
        <v>1.000265060240964</v>
      </c>
    </row>
    <row r="24" spans="1:3" ht="15" customHeight="1" x14ac:dyDescent="0.55000000000000004">
      <c r="A24" s="65" t="s">
        <v>38</v>
      </c>
      <c r="B24" s="26"/>
      <c r="C24" s="26"/>
    </row>
    <row r="25" spans="1:3" ht="15" customHeight="1" x14ac:dyDescent="0.55000000000000004">
      <c r="A25" s="17"/>
    </row>
  </sheetData>
  <mergeCells count="3">
    <mergeCell ref="A1:C2"/>
    <mergeCell ref="A3:B4"/>
    <mergeCell ref="C3:C4"/>
  </mergeCells>
  <conditionalFormatting sqref="B22:C22">
    <cfRule type="containsBlanks" priority="1" stopIfTrue="1">
      <formula>LEN(TRIM(B22))=0</formula>
    </cfRule>
  </conditionalFormatting>
  <conditionalFormatting sqref="B16:E16">
    <cfRule type="containsBlanks" priority="11" stopIfTrue="1">
      <formula>LEN(TRIM(B16))=0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stopIfTrue="1" operator="greaterThan" id="{0DEFF28F-0108-4510-8D7C-B2DD7A4A7298}">
            <xm:f>INDICE!$I$13</xm:f>
            <x14:dxf>
              <fill>
                <patternFill>
                  <bgColor rgb="FFFFC000"/>
                </patternFill>
              </fill>
            </x14:dxf>
          </x14:cfRule>
          <x14:cfRule type="cellIs" priority="8" stopIfTrue="1" operator="greaterThanOrEqual" id="{34B2BF76-11AD-4F93-A492-C3A559EDD474}">
            <xm:f>INDICE!$H$13</xm:f>
            <x14:dxf>
              <fill>
                <patternFill>
                  <bgColor rgb="FF00B050"/>
                </patternFill>
              </fill>
            </x14:dxf>
          </x14:cfRule>
          <x14:cfRule type="cellIs" priority="9" stopIfTrue="1" operator="greaterThanOrEqual" id="{50503B41-A385-4E86-AE0B-B7BECA6EABC8}">
            <xm:f>INDICE!$H$14</xm:f>
            <x14:dxf>
              <fill>
                <patternFill>
                  <bgColor rgb="FFFFFF00"/>
                </patternFill>
              </fill>
            </x14:dxf>
          </x14:cfRule>
          <x14:cfRule type="cellIs" priority="10" stopIfTrue="1" operator="greaterThanOrEqual" id="{F18E0576-2309-49D5-8955-2183DA1BAC56}">
            <xm:f>INDICE!$H$15</xm:f>
            <x14:dxf>
              <fill>
                <patternFill>
                  <bgColor rgb="FFFF0000"/>
                </patternFill>
              </fill>
            </x14:dxf>
          </x14:cfRule>
          <xm:sqref>B22</xm:sqref>
        </x14:conditionalFormatting>
        <x14:conditionalFormatting xmlns:xm="http://schemas.microsoft.com/office/excel/2006/main">
          <x14:cfRule type="cellIs" priority="17" stopIfTrue="1" operator="greaterThan" id="{0587DB2F-02E8-49FB-AC05-1F0227167FFF}">
            <xm:f>INDICE!$I$27</xm:f>
            <x14:dxf>
              <fill>
                <patternFill>
                  <bgColor rgb="FFFFC000"/>
                </patternFill>
              </fill>
            </x14:dxf>
          </x14:cfRule>
          <x14:cfRule type="cellIs" priority="19" stopIfTrue="1" operator="greaterThanOrEqual" id="{A4DD7887-99DF-4EC4-92B1-DD513741F0FD}">
            <xm:f>INDICE!$H$27</xm:f>
            <x14:dxf>
              <fill>
                <patternFill>
                  <bgColor rgb="FF00B050"/>
                </patternFill>
              </fill>
            </x14:dxf>
          </x14:cfRule>
          <x14:cfRule type="cellIs" priority="20" stopIfTrue="1" operator="greaterThanOrEqual" id="{D70D6575-00F7-4E1D-9050-ED3717BCC90E}">
            <xm:f>INDICE!$H$28</xm:f>
            <x14:dxf>
              <fill>
                <patternFill>
                  <bgColor rgb="FFFFFF00"/>
                </patternFill>
              </fill>
            </x14:dxf>
          </x14:cfRule>
          <x14:cfRule type="cellIs" priority="21" stopIfTrue="1" operator="greaterThanOrEqual" id="{8D47F3CB-C516-46BE-A9E3-25F3DD089064}">
            <xm:f>INDICE!$H$29</xm:f>
            <x14:dxf>
              <fill>
                <patternFill>
                  <bgColor rgb="FFFF0000"/>
                </patternFill>
              </fill>
            </x14:dxf>
          </x14:cfRule>
          <xm:sqref>B16:D16</xm:sqref>
        </x14:conditionalFormatting>
        <x14:conditionalFormatting xmlns:xm="http://schemas.microsoft.com/office/excel/2006/main">
          <x14:cfRule type="cellIs" priority="2" stopIfTrue="1" operator="greaterThan" id="{1739579D-6AD2-4988-9E22-787C4A8B715A}">
            <xm:f>INDICE!$I$20</xm:f>
            <x14:dxf>
              <fill>
                <patternFill>
                  <bgColor rgb="FFFFC000"/>
                </patternFill>
              </fill>
            </x14:dxf>
          </x14:cfRule>
          <x14:cfRule type="cellIs" priority="3" stopIfTrue="1" operator="greaterThanOrEqual" id="{6CE4984A-002A-418C-ADF2-677158F48C24}">
            <xm:f>INDICE!$H$20</xm:f>
            <x14:dxf>
              <fill>
                <patternFill>
                  <bgColor rgb="FF00B050"/>
                </patternFill>
              </fill>
            </x14:dxf>
          </x14:cfRule>
          <x14:cfRule type="cellIs" priority="4" stopIfTrue="1" operator="greaterThanOrEqual" id="{CDCECB7C-FAAC-4D17-9A71-E0EE11A4D9D3}">
            <xm:f>INDICE!$H$21</xm:f>
            <x14:dxf>
              <fill>
                <patternFill>
                  <bgColor rgb="FFFFFF00"/>
                </patternFill>
              </fill>
            </x14:dxf>
          </x14:cfRule>
          <x14:cfRule type="cellIs" priority="5" stopIfTrue="1" operator="greaterThanOrEqual" id="{E3DCA28C-E8F4-4DCF-A12D-3EFCF27BF305}">
            <xm:f>INDICE!$H$22</xm:f>
            <x14:dxf>
              <fill>
                <patternFill>
                  <bgColor rgb="FFFF0000"/>
                </patternFill>
              </fill>
            </x14:dxf>
          </x14:cfRule>
          <xm:sqref>C22</xm:sqref>
        </x14:conditionalFormatting>
        <x14:conditionalFormatting xmlns:xm="http://schemas.microsoft.com/office/excel/2006/main">
          <x14:cfRule type="cellIs" priority="12" stopIfTrue="1" operator="greaterThan" id="{9F1AC075-2455-4586-AF46-4798CAB8D713}">
            <xm:f>INDICE!$I$34</xm:f>
            <x14:dxf>
              <fill>
                <patternFill>
                  <bgColor rgb="FFFFC000"/>
                </patternFill>
              </fill>
            </x14:dxf>
          </x14:cfRule>
          <x14:cfRule type="cellIs" priority="13" stopIfTrue="1" operator="greaterThanOrEqual" id="{8414CCC0-97FD-46D5-AAA9-05EE258FF9DF}">
            <xm:f>INDICE!$H$34</xm:f>
            <x14:dxf>
              <fill>
                <patternFill>
                  <bgColor rgb="FF00B050"/>
                </patternFill>
              </fill>
            </x14:dxf>
          </x14:cfRule>
          <x14:cfRule type="cellIs" priority="14" stopIfTrue="1" operator="greaterThanOrEqual" id="{0D33CFC2-928F-47CF-A36D-DF908A63B350}">
            <xm:f>INDICE!$H$35</xm:f>
            <x14:dxf>
              <fill>
                <patternFill>
                  <bgColor rgb="FFFFFF00"/>
                </patternFill>
              </fill>
            </x14:dxf>
          </x14:cfRule>
          <x14:cfRule type="cellIs" priority="15" stopIfTrue="1" operator="greaterThanOrEqual" id="{1CDEC8D6-37F3-49C4-B149-38D11D6318DE}">
            <xm:f>INDICE!$H$36</xm:f>
            <x14:dxf>
              <fill>
                <patternFill>
                  <bgColor rgb="FFFF0000"/>
                </patternFill>
              </fill>
            </x14:dxf>
          </x14:cfRule>
          <xm:sqref>E16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C6C1D-5789-4A10-966E-548614597106}">
  <dimension ref="A1:I53"/>
  <sheetViews>
    <sheetView showGridLines="0" zoomScale="90" zoomScaleNormal="90" workbookViewId="0">
      <pane xSplit="3" ySplit="16" topLeftCell="D22" activePane="bottomRight" state="frozen"/>
      <selection pane="topRight" activeCell="D1" sqref="D1"/>
      <selection pane="bottomLeft" activeCell="A17" sqref="A17"/>
      <selection pane="bottomRight" activeCell="E25" sqref="E25"/>
    </sheetView>
  </sheetViews>
  <sheetFormatPr baseColWidth="10" defaultColWidth="11.47265625" defaultRowHeight="14.4" x14ac:dyDescent="0.55000000000000004"/>
  <cols>
    <col min="1" max="1" width="16.47265625" style="4" customWidth="1"/>
    <col min="2" max="2" width="30.62890625" style="5" customWidth="1"/>
    <col min="3" max="5" width="15.62890625" style="5" customWidth="1"/>
    <col min="6" max="6" width="15.62890625" style="1" customWidth="1"/>
    <col min="7" max="9" width="15.62890625" style="5" customWidth="1"/>
    <col min="10" max="16384" width="11.47265625" style="5"/>
  </cols>
  <sheetData>
    <row r="1" spans="1:9" ht="14.5" customHeight="1" x14ac:dyDescent="0.55000000000000004">
      <c r="A1" s="92" t="s">
        <v>209</v>
      </c>
      <c r="B1" s="93"/>
      <c r="C1" s="94"/>
      <c r="E1" s="1"/>
      <c r="F1" s="5"/>
    </row>
    <row r="2" spans="1:9" ht="14.5" customHeight="1" x14ac:dyDescent="0.55000000000000004">
      <c r="A2" s="95"/>
      <c r="B2" s="83"/>
      <c r="C2" s="96"/>
      <c r="E2" s="1"/>
      <c r="F2" s="5"/>
    </row>
    <row r="3" spans="1:9" ht="14.5" customHeight="1" x14ac:dyDescent="0.55000000000000004">
      <c r="A3" s="83" t="s">
        <v>210</v>
      </c>
      <c r="B3" s="83"/>
      <c r="C3" s="86" t="str">
        <f>[1]Semáforos!$F$6</f>
        <v>SEPTIEMBRE DE 2024</v>
      </c>
      <c r="E3" s="1"/>
      <c r="F3" s="5"/>
    </row>
    <row r="4" spans="1:9" ht="14.5" customHeight="1" thickBot="1" x14ac:dyDescent="0.6">
      <c r="A4" s="85"/>
      <c r="B4" s="85"/>
      <c r="C4" s="87"/>
      <c r="E4" s="1"/>
      <c r="F4" s="5"/>
    </row>
    <row r="5" spans="1:9" ht="14.5" customHeight="1" x14ac:dyDescent="0.55000000000000004"/>
    <row r="6" spans="1:9" ht="14.5" customHeight="1" x14ac:dyDescent="0.55000000000000004"/>
    <row r="7" spans="1:9" ht="14.5" customHeight="1" x14ac:dyDescent="0.55000000000000004"/>
    <row r="8" spans="1:9" ht="14.5" customHeight="1" x14ac:dyDescent="0.55000000000000004"/>
    <row r="9" spans="1:9" ht="14.5" customHeight="1" x14ac:dyDescent="0.55000000000000004"/>
    <row r="10" spans="1:9" ht="14.5" customHeight="1" x14ac:dyDescent="0.55000000000000004"/>
    <row r="11" spans="1:9" ht="14.5" customHeight="1" x14ac:dyDescent="0.55000000000000004"/>
    <row r="12" spans="1:9" ht="14.5" customHeight="1" x14ac:dyDescent="0.55000000000000004"/>
    <row r="13" spans="1:9" ht="15" hidden="1" customHeight="1" x14ac:dyDescent="0.55000000000000004">
      <c r="A13" s="101" t="s">
        <v>166</v>
      </c>
      <c r="B13" s="101" t="s">
        <v>167</v>
      </c>
      <c r="C13" s="97" t="s">
        <v>168</v>
      </c>
      <c r="D13" s="27"/>
      <c r="E13" s="28"/>
      <c r="F13" s="29"/>
      <c r="G13" s="27"/>
      <c r="H13" s="28"/>
      <c r="I13" s="29"/>
    </row>
    <row r="14" spans="1:9" ht="30" customHeight="1" x14ac:dyDescent="0.55000000000000004">
      <c r="A14" s="101"/>
      <c r="B14" s="101"/>
      <c r="C14" s="98"/>
      <c r="D14" s="99" t="s">
        <v>156</v>
      </c>
      <c r="E14" s="100"/>
      <c r="F14" s="100"/>
      <c r="G14" s="99" t="s">
        <v>155</v>
      </c>
      <c r="H14" s="100"/>
      <c r="I14" s="100"/>
    </row>
    <row r="15" spans="1:9" ht="30" customHeight="1" x14ac:dyDescent="0.55000000000000004">
      <c r="A15" s="97"/>
      <c r="B15" s="97"/>
      <c r="C15" s="98"/>
      <c r="D15" s="45" t="s">
        <v>169</v>
      </c>
      <c r="E15" s="45" t="s">
        <v>4</v>
      </c>
      <c r="F15" s="45" t="s">
        <v>148</v>
      </c>
      <c r="G15" s="45" t="s">
        <v>169</v>
      </c>
      <c r="H15" s="45" t="s">
        <v>4</v>
      </c>
      <c r="I15" s="45" t="s">
        <v>148</v>
      </c>
    </row>
    <row r="16" spans="1:9" ht="30" hidden="1" customHeight="1" x14ac:dyDescent="0.55000000000000004">
      <c r="A16" s="33" t="s">
        <v>166</v>
      </c>
      <c r="B16" s="34" t="s">
        <v>167</v>
      </c>
      <c r="C16" s="34" t="s">
        <v>168</v>
      </c>
      <c r="D16" s="46" t="s">
        <v>171</v>
      </c>
      <c r="E16" s="46" t="s">
        <v>172</v>
      </c>
      <c r="F16" s="46" t="s">
        <v>173</v>
      </c>
      <c r="G16" s="47" t="s">
        <v>174</v>
      </c>
      <c r="H16" s="47" t="s">
        <v>175</v>
      </c>
      <c r="I16" s="47" t="s">
        <v>176</v>
      </c>
    </row>
    <row r="17" spans="1:9" ht="15" customHeight="1" x14ac:dyDescent="0.55000000000000004">
      <c r="A17" s="35">
        <v>5</v>
      </c>
      <c r="B17" s="31" t="s">
        <v>5</v>
      </c>
      <c r="C17" s="31" t="s">
        <v>177</v>
      </c>
      <c r="D17" s="8">
        <v>860</v>
      </c>
      <c r="E17" s="8">
        <v>531</v>
      </c>
      <c r="F17" s="64">
        <v>0.61744186046511629</v>
      </c>
      <c r="G17" s="8">
        <v>8853</v>
      </c>
      <c r="H17" s="8">
        <v>8878</v>
      </c>
      <c r="I17" s="64">
        <v>1.0028239015023157</v>
      </c>
    </row>
    <row r="18" spans="1:9" ht="15" customHeight="1" x14ac:dyDescent="0.55000000000000004">
      <c r="A18" s="35">
        <v>8</v>
      </c>
      <c r="B18" s="31" t="s">
        <v>6</v>
      </c>
      <c r="C18" s="31" t="s">
        <v>177</v>
      </c>
      <c r="D18" s="8">
        <v>410</v>
      </c>
      <c r="E18" s="8">
        <v>337</v>
      </c>
      <c r="F18" s="64">
        <v>0.82195121951219507</v>
      </c>
      <c r="G18" s="8">
        <v>2030</v>
      </c>
      <c r="H18" s="8">
        <v>2030</v>
      </c>
      <c r="I18" s="64">
        <v>1</v>
      </c>
    </row>
    <row r="19" spans="1:9" ht="15" customHeight="1" x14ac:dyDescent="0.55000000000000004">
      <c r="A19" s="36">
        <v>11</v>
      </c>
      <c r="B19" s="32" t="s">
        <v>7</v>
      </c>
      <c r="C19" s="32" t="s">
        <v>177</v>
      </c>
      <c r="D19" s="8">
        <v>900</v>
      </c>
      <c r="E19" s="8">
        <v>566</v>
      </c>
      <c r="F19" s="64">
        <v>0.62888888888888894</v>
      </c>
      <c r="G19" s="8">
        <v>14425</v>
      </c>
      <c r="H19" s="8">
        <v>14545</v>
      </c>
      <c r="I19" s="64">
        <v>1.0083188908145582</v>
      </c>
    </row>
    <row r="20" spans="1:9" ht="15" customHeight="1" x14ac:dyDescent="0.55000000000000004">
      <c r="A20" s="36">
        <v>13</v>
      </c>
      <c r="B20" s="32" t="s">
        <v>8</v>
      </c>
      <c r="C20" s="32" t="s">
        <v>177</v>
      </c>
      <c r="D20" s="8">
        <v>185</v>
      </c>
      <c r="E20" s="8">
        <v>178</v>
      </c>
      <c r="F20" s="64">
        <v>0.96216216216216222</v>
      </c>
      <c r="G20" s="8">
        <v>1094</v>
      </c>
      <c r="H20" s="8">
        <v>1097</v>
      </c>
      <c r="I20" s="64">
        <v>1.0027422303473492</v>
      </c>
    </row>
    <row r="21" spans="1:9" ht="15" customHeight="1" x14ac:dyDescent="0.55000000000000004">
      <c r="A21" s="36">
        <v>15</v>
      </c>
      <c r="B21" s="32" t="s">
        <v>9</v>
      </c>
      <c r="C21" s="32" t="s">
        <v>178</v>
      </c>
      <c r="D21" s="8">
        <v>142</v>
      </c>
      <c r="E21" s="8">
        <v>121</v>
      </c>
      <c r="F21" s="64">
        <v>0.852112676056338</v>
      </c>
      <c r="G21" s="8">
        <v>592</v>
      </c>
      <c r="H21" s="8">
        <v>573</v>
      </c>
      <c r="I21" s="64">
        <v>0.96790540540540537</v>
      </c>
    </row>
    <row r="22" spans="1:9" ht="15" customHeight="1" x14ac:dyDescent="0.55000000000000004">
      <c r="A22" s="36">
        <v>17</v>
      </c>
      <c r="B22" s="32" t="s">
        <v>10</v>
      </c>
      <c r="C22" s="32" t="s">
        <v>178</v>
      </c>
      <c r="D22" s="8">
        <v>65</v>
      </c>
      <c r="E22" s="8">
        <v>39</v>
      </c>
      <c r="F22" s="64">
        <v>0.6</v>
      </c>
      <c r="G22" s="8">
        <v>585</v>
      </c>
      <c r="H22" s="8">
        <v>576</v>
      </c>
      <c r="I22" s="64">
        <v>0.98461538461538467</v>
      </c>
    </row>
    <row r="23" spans="1:9" ht="15" customHeight="1" x14ac:dyDescent="0.55000000000000004">
      <c r="A23" s="36">
        <v>18</v>
      </c>
      <c r="B23" s="32" t="s">
        <v>11</v>
      </c>
      <c r="C23" s="32" t="s">
        <v>179</v>
      </c>
      <c r="D23" s="8">
        <v>33</v>
      </c>
      <c r="E23" s="8">
        <v>21</v>
      </c>
      <c r="F23" s="64">
        <v>0.63636363636363635</v>
      </c>
      <c r="G23" s="8">
        <v>102</v>
      </c>
      <c r="H23" s="8">
        <v>103</v>
      </c>
      <c r="I23" s="64">
        <v>1.0098039215686274</v>
      </c>
    </row>
    <row r="24" spans="1:9" ht="15" customHeight="1" x14ac:dyDescent="0.55000000000000004">
      <c r="A24" s="36">
        <v>19</v>
      </c>
      <c r="B24" s="32" t="s">
        <v>12</v>
      </c>
      <c r="C24" s="32" t="s">
        <v>178</v>
      </c>
      <c r="D24" s="8">
        <v>66</v>
      </c>
      <c r="E24" s="8">
        <v>61</v>
      </c>
      <c r="F24" s="64">
        <v>0.9242424242424242</v>
      </c>
      <c r="G24" s="8">
        <v>347</v>
      </c>
      <c r="H24" s="8">
        <v>343</v>
      </c>
      <c r="I24" s="64">
        <v>0.98847262247838619</v>
      </c>
    </row>
    <row r="25" spans="1:9" ht="15" customHeight="1" x14ac:dyDescent="0.55000000000000004">
      <c r="A25" s="36">
        <v>20</v>
      </c>
      <c r="B25" s="32" t="s">
        <v>13</v>
      </c>
      <c r="C25" s="32" t="s">
        <v>178</v>
      </c>
      <c r="D25" s="8">
        <v>60</v>
      </c>
      <c r="E25" s="8">
        <v>64</v>
      </c>
      <c r="F25" s="64">
        <v>1.0666666666666667</v>
      </c>
      <c r="G25" s="8">
        <v>292</v>
      </c>
      <c r="H25" s="8">
        <v>295</v>
      </c>
      <c r="I25" s="64">
        <v>1.0102739726027397</v>
      </c>
    </row>
    <row r="26" spans="1:9" ht="15" customHeight="1" x14ac:dyDescent="0.55000000000000004">
      <c r="A26" s="36">
        <v>23</v>
      </c>
      <c r="B26" s="32" t="s">
        <v>14</v>
      </c>
      <c r="C26" s="32" t="s">
        <v>178</v>
      </c>
      <c r="D26" s="8">
        <v>100</v>
      </c>
      <c r="E26" s="8">
        <v>69</v>
      </c>
      <c r="F26" s="64">
        <v>0.69</v>
      </c>
      <c r="G26" s="8">
        <v>421</v>
      </c>
      <c r="H26" s="8">
        <v>404</v>
      </c>
      <c r="I26" s="64">
        <v>0.95961995249406173</v>
      </c>
    </row>
    <row r="27" spans="1:9" ht="15" customHeight="1" x14ac:dyDescent="0.55000000000000004">
      <c r="A27" s="36">
        <v>25</v>
      </c>
      <c r="B27" s="32" t="s">
        <v>15</v>
      </c>
      <c r="C27" s="32" t="s">
        <v>177</v>
      </c>
      <c r="D27" s="8">
        <v>165</v>
      </c>
      <c r="E27" s="8">
        <v>55</v>
      </c>
      <c r="F27" s="64">
        <v>0.33333333333333331</v>
      </c>
      <c r="G27" s="8">
        <v>2306</v>
      </c>
      <c r="H27" s="8">
        <v>2282</v>
      </c>
      <c r="I27" s="64">
        <v>0.98959236773633996</v>
      </c>
    </row>
    <row r="28" spans="1:9" ht="15" customHeight="1" x14ac:dyDescent="0.55000000000000004">
      <c r="A28" s="36">
        <v>27</v>
      </c>
      <c r="B28" s="32" t="s">
        <v>16</v>
      </c>
      <c r="C28" s="32" t="s">
        <v>179</v>
      </c>
      <c r="D28" s="8">
        <v>26</v>
      </c>
      <c r="E28" s="8">
        <v>18</v>
      </c>
      <c r="F28" s="64">
        <v>0.69230769230769229</v>
      </c>
      <c r="G28" s="8">
        <v>118</v>
      </c>
      <c r="H28" s="8">
        <v>118</v>
      </c>
      <c r="I28" s="64">
        <v>1</v>
      </c>
    </row>
    <row r="29" spans="1:9" ht="15" customHeight="1" x14ac:dyDescent="0.55000000000000004">
      <c r="A29" s="35">
        <v>41</v>
      </c>
      <c r="B29" s="31" t="s">
        <v>17</v>
      </c>
      <c r="C29" s="31" t="s">
        <v>178</v>
      </c>
      <c r="D29" s="8">
        <v>140</v>
      </c>
      <c r="E29" s="8">
        <v>108</v>
      </c>
      <c r="F29" s="64">
        <v>0.77142857142857146</v>
      </c>
      <c r="G29" s="8">
        <v>428</v>
      </c>
      <c r="H29" s="8">
        <v>446</v>
      </c>
      <c r="I29" s="64">
        <v>1.0420560747663552</v>
      </c>
    </row>
    <row r="30" spans="1:9" ht="15" customHeight="1" x14ac:dyDescent="0.55000000000000004">
      <c r="A30" s="35">
        <v>44</v>
      </c>
      <c r="B30" s="31" t="s">
        <v>18</v>
      </c>
      <c r="C30" s="31" t="s">
        <v>178</v>
      </c>
      <c r="D30" s="8">
        <v>30</v>
      </c>
      <c r="E30" s="8">
        <v>30</v>
      </c>
      <c r="F30" s="64">
        <v>1</v>
      </c>
      <c r="G30" s="8">
        <v>132</v>
      </c>
      <c r="H30" s="8">
        <v>134</v>
      </c>
      <c r="I30" s="64">
        <v>1.0151515151515151</v>
      </c>
    </row>
    <row r="31" spans="1:9" ht="15" customHeight="1" x14ac:dyDescent="0.55000000000000004">
      <c r="A31" s="35">
        <v>47</v>
      </c>
      <c r="B31" s="31" t="s">
        <v>19</v>
      </c>
      <c r="C31" s="31" t="s">
        <v>178</v>
      </c>
      <c r="D31" s="8">
        <v>85</v>
      </c>
      <c r="E31" s="8">
        <v>59</v>
      </c>
      <c r="F31" s="64">
        <v>0.69411764705882351</v>
      </c>
      <c r="G31" s="8">
        <v>544</v>
      </c>
      <c r="H31" s="8">
        <v>525</v>
      </c>
      <c r="I31" s="64">
        <v>0.96507352941176472</v>
      </c>
    </row>
    <row r="32" spans="1:9" ht="15" customHeight="1" x14ac:dyDescent="0.55000000000000004">
      <c r="A32" s="35">
        <v>50</v>
      </c>
      <c r="B32" s="31" t="s">
        <v>20</v>
      </c>
      <c r="C32" s="31" t="s">
        <v>178</v>
      </c>
      <c r="D32" s="8">
        <v>85</v>
      </c>
      <c r="E32" s="8">
        <v>69</v>
      </c>
      <c r="F32" s="64">
        <v>0.81176470588235294</v>
      </c>
      <c r="G32" s="8">
        <v>471</v>
      </c>
      <c r="H32" s="8">
        <v>515</v>
      </c>
      <c r="I32" s="64">
        <v>1.0934182590233545</v>
      </c>
    </row>
    <row r="33" spans="1:9" ht="15" customHeight="1" x14ac:dyDescent="0.55000000000000004">
      <c r="A33" s="35">
        <v>52</v>
      </c>
      <c r="B33" s="31" t="s">
        <v>21</v>
      </c>
      <c r="C33" s="31" t="s">
        <v>178</v>
      </c>
      <c r="D33" s="8">
        <v>42</v>
      </c>
      <c r="E33" s="8">
        <v>36</v>
      </c>
      <c r="F33" s="64">
        <v>0.8571428571428571</v>
      </c>
      <c r="G33" s="8">
        <v>349</v>
      </c>
      <c r="H33" s="8">
        <v>325</v>
      </c>
      <c r="I33" s="64">
        <v>0.93123209169054444</v>
      </c>
    </row>
    <row r="34" spans="1:9" ht="15" customHeight="1" x14ac:dyDescent="0.55000000000000004">
      <c r="A34" s="35">
        <v>54</v>
      </c>
      <c r="B34" s="31" t="s">
        <v>22</v>
      </c>
      <c r="C34" s="31" t="s">
        <v>178</v>
      </c>
      <c r="D34" s="8">
        <v>118</v>
      </c>
      <c r="E34" s="8">
        <v>144</v>
      </c>
      <c r="F34" s="64">
        <v>1.2203389830508475</v>
      </c>
      <c r="G34" s="8">
        <v>730</v>
      </c>
      <c r="H34" s="8">
        <v>748</v>
      </c>
      <c r="I34" s="64">
        <v>1.0246575342465754</v>
      </c>
    </row>
    <row r="35" spans="1:9" ht="15" customHeight="1" x14ac:dyDescent="0.55000000000000004">
      <c r="A35" s="35">
        <v>63</v>
      </c>
      <c r="B35" s="31" t="s">
        <v>23</v>
      </c>
      <c r="C35" s="31" t="s">
        <v>178</v>
      </c>
      <c r="D35" s="8">
        <v>40</v>
      </c>
      <c r="E35" s="8">
        <v>28</v>
      </c>
      <c r="F35" s="64">
        <v>0.7</v>
      </c>
      <c r="G35" s="8">
        <v>304</v>
      </c>
      <c r="H35" s="8">
        <v>297</v>
      </c>
      <c r="I35" s="64">
        <v>0.97697368421052633</v>
      </c>
    </row>
    <row r="36" spans="1:9" ht="15" customHeight="1" x14ac:dyDescent="0.55000000000000004">
      <c r="A36" s="35">
        <v>66</v>
      </c>
      <c r="B36" s="31" t="s">
        <v>24</v>
      </c>
      <c r="C36" s="31" t="s">
        <v>178</v>
      </c>
      <c r="D36" s="8">
        <v>56</v>
      </c>
      <c r="E36" s="8">
        <v>56</v>
      </c>
      <c r="F36" s="64">
        <v>1</v>
      </c>
      <c r="G36" s="8">
        <v>862</v>
      </c>
      <c r="H36" s="8">
        <v>855</v>
      </c>
      <c r="I36" s="64">
        <v>0.99187935034802788</v>
      </c>
    </row>
    <row r="37" spans="1:9" ht="15" customHeight="1" x14ac:dyDescent="0.55000000000000004">
      <c r="A37" s="35">
        <v>68</v>
      </c>
      <c r="B37" s="31" t="s">
        <v>25</v>
      </c>
      <c r="C37" s="31" t="s">
        <v>177</v>
      </c>
      <c r="D37" s="8">
        <v>230</v>
      </c>
      <c r="E37" s="8">
        <v>188</v>
      </c>
      <c r="F37" s="64">
        <v>0.81739130434782614</v>
      </c>
      <c r="G37" s="8">
        <v>1445</v>
      </c>
      <c r="H37" s="8">
        <v>1489</v>
      </c>
      <c r="I37" s="64">
        <v>1.0304498269896194</v>
      </c>
    </row>
    <row r="38" spans="1:9" ht="15" customHeight="1" x14ac:dyDescent="0.55000000000000004">
      <c r="A38" s="35">
        <v>70</v>
      </c>
      <c r="B38" s="31" t="s">
        <v>26</v>
      </c>
      <c r="C38" s="31" t="s">
        <v>179</v>
      </c>
      <c r="D38" s="8">
        <v>54</v>
      </c>
      <c r="E38" s="8">
        <v>36</v>
      </c>
      <c r="F38" s="64">
        <v>0.66666666666666663</v>
      </c>
      <c r="G38" s="8">
        <v>178</v>
      </c>
      <c r="H38" s="8">
        <v>183</v>
      </c>
      <c r="I38" s="64">
        <v>1.0280898876404494</v>
      </c>
    </row>
    <row r="39" spans="1:9" ht="15" customHeight="1" x14ac:dyDescent="0.55000000000000004">
      <c r="A39" s="35">
        <v>73</v>
      </c>
      <c r="B39" s="31" t="s">
        <v>27</v>
      </c>
      <c r="C39" s="31" t="s">
        <v>178</v>
      </c>
      <c r="D39" s="8">
        <v>82</v>
      </c>
      <c r="E39" s="8">
        <v>59</v>
      </c>
      <c r="F39" s="64">
        <v>0.71951219512195119</v>
      </c>
      <c r="G39" s="8">
        <v>433</v>
      </c>
      <c r="H39" s="8">
        <v>438</v>
      </c>
      <c r="I39" s="64">
        <v>1.0115473441108545</v>
      </c>
    </row>
    <row r="40" spans="1:9" ht="15" customHeight="1" x14ac:dyDescent="0.55000000000000004">
      <c r="A40" s="35">
        <v>76</v>
      </c>
      <c r="B40" s="31" t="s">
        <v>28</v>
      </c>
      <c r="C40" s="31" t="s">
        <v>177</v>
      </c>
      <c r="D40" s="8">
        <v>300</v>
      </c>
      <c r="E40" s="8">
        <v>229</v>
      </c>
      <c r="F40" s="64">
        <v>0.76333333333333331</v>
      </c>
      <c r="G40" s="8">
        <v>3881</v>
      </c>
      <c r="H40" s="8">
        <v>3753</v>
      </c>
      <c r="I40" s="64">
        <v>0.96701880958515851</v>
      </c>
    </row>
    <row r="41" spans="1:9" ht="15" customHeight="1" x14ac:dyDescent="0.55000000000000004">
      <c r="A41" s="35">
        <v>81</v>
      </c>
      <c r="B41" s="31" t="s">
        <v>29</v>
      </c>
      <c r="C41" s="31" t="s">
        <v>179</v>
      </c>
      <c r="D41" s="8">
        <v>33</v>
      </c>
      <c r="E41" s="8">
        <v>25</v>
      </c>
      <c r="F41" s="64">
        <v>0.75757575757575757</v>
      </c>
      <c r="G41" s="8">
        <v>46</v>
      </c>
      <c r="H41" s="8">
        <v>45</v>
      </c>
      <c r="I41" s="64">
        <v>0.97826086956521741</v>
      </c>
    </row>
    <row r="42" spans="1:9" ht="15" customHeight="1" x14ac:dyDescent="0.55000000000000004">
      <c r="A42" s="36">
        <v>85</v>
      </c>
      <c r="B42" s="32" t="s">
        <v>30</v>
      </c>
      <c r="C42" s="32" t="s">
        <v>179</v>
      </c>
      <c r="D42" s="8">
        <v>90</v>
      </c>
      <c r="E42" s="8">
        <v>75</v>
      </c>
      <c r="F42" s="64">
        <v>0.83333333333333337</v>
      </c>
      <c r="G42" s="8">
        <v>266</v>
      </c>
      <c r="H42" s="8">
        <v>260</v>
      </c>
      <c r="I42" s="64">
        <v>0.97744360902255634</v>
      </c>
    </row>
    <row r="43" spans="1:9" ht="15" customHeight="1" x14ac:dyDescent="0.55000000000000004">
      <c r="A43" s="35">
        <v>86</v>
      </c>
      <c r="B43" s="31" t="s">
        <v>31</v>
      </c>
      <c r="C43" s="31" t="s">
        <v>179</v>
      </c>
      <c r="D43" s="8">
        <v>35</v>
      </c>
      <c r="E43" s="8">
        <v>27</v>
      </c>
      <c r="F43" s="64">
        <v>0.77142857142857146</v>
      </c>
      <c r="G43" s="8">
        <v>65</v>
      </c>
      <c r="H43" s="8">
        <v>65</v>
      </c>
      <c r="I43" s="64">
        <v>1</v>
      </c>
    </row>
    <row r="44" spans="1:9" ht="15" customHeight="1" x14ac:dyDescent="0.55000000000000004">
      <c r="A44" s="35">
        <v>88</v>
      </c>
      <c r="B44" s="31" t="s">
        <v>32</v>
      </c>
      <c r="C44" s="31" t="s">
        <v>179</v>
      </c>
      <c r="D44" s="8">
        <v>10</v>
      </c>
      <c r="E44" s="8">
        <v>6</v>
      </c>
      <c r="F44" s="64">
        <v>0.6</v>
      </c>
      <c r="G44" s="8">
        <v>126</v>
      </c>
      <c r="H44" s="8">
        <v>123</v>
      </c>
      <c r="I44" s="64">
        <v>0.97619047619047616</v>
      </c>
    </row>
    <row r="45" spans="1:9" ht="15" customHeight="1" x14ac:dyDescent="0.55000000000000004">
      <c r="A45" s="35">
        <v>91</v>
      </c>
      <c r="B45" s="32" t="s">
        <v>33</v>
      </c>
      <c r="C45" s="32" t="s">
        <v>179</v>
      </c>
      <c r="D45" s="8">
        <v>19</v>
      </c>
      <c r="E45" s="8">
        <v>13</v>
      </c>
      <c r="F45" s="64">
        <v>0.68421052631578949</v>
      </c>
      <c r="G45" s="8">
        <v>25</v>
      </c>
      <c r="H45" s="8">
        <v>21</v>
      </c>
      <c r="I45" s="64">
        <v>0.84</v>
      </c>
    </row>
    <row r="46" spans="1:9" ht="15" customHeight="1" x14ac:dyDescent="0.55000000000000004">
      <c r="A46" s="35">
        <v>94</v>
      </c>
      <c r="B46" s="31" t="s">
        <v>34</v>
      </c>
      <c r="C46" s="31" t="s">
        <v>179</v>
      </c>
      <c r="D46" s="8">
        <v>10</v>
      </c>
      <c r="E46" s="8">
        <v>6</v>
      </c>
      <c r="F46" s="64">
        <v>0.6</v>
      </c>
      <c r="G46" s="8">
        <v>11</v>
      </c>
      <c r="H46" s="8">
        <v>9</v>
      </c>
      <c r="I46" s="64">
        <v>0.81818181818181823</v>
      </c>
    </row>
    <row r="47" spans="1:9" ht="15" customHeight="1" x14ac:dyDescent="0.55000000000000004">
      <c r="A47" s="35">
        <v>95</v>
      </c>
      <c r="B47" s="31" t="s">
        <v>35</v>
      </c>
      <c r="C47" s="31" t="s">
        <v>179</v>
      </c>
      <c r="D47" s="8">
        <v>20</v>
      </c>
      <c r="E47" s="8">
        <v>18</v>
      </c>
      <c r="F47" s="64">
        <v>0.9</v>
      </c>
      <c r="G47" s="8">
        <v>21</v>
      </c>
      <c r="H47" s="8">
        <v>21</v>
      </c>
      <c r="I47" s="64">
        <v>1</v>
      </c>
    </row>
    <row r="48" spans="1:9" ht="15" customHeight="1" x14ac:dyDescent="0.55000000000000004">
      <c r="A48" s="35">
        <v>97</v>
      </c>
      <c r="B48" s="31" t="s">
        <v>36</v>
      </c>
      <c r="C48" s="31" t="s">
        <v>179</v>
      </c>
      <c r="D48" s="8">
        <v>4</v>
      </c>
      <c r="E48" s="8">
        <v>2</v>
      </c>
      <c r="F48" s="64">
        <v>0.5</v>
      </c>
      <c r="G48" s="8">
        <v>3</v>
      </c>
      <c r="H48" s="8">
        <v>2</v>
      </c>
      <c r="I48" s="64">
        <v>0.66666666666666663</v>
      </c>
    </row>
    <row r="49" spans="1:9" ht="15" customHeight="1" x14ac:dyDescent="0.55000000000000004">
      <c r="A49" s="36">
        <v>99</v>
      </c>
      <c r="B49" s="31" t="s">
        <v>37</v>
      </c>
      <c r="C49" s="31" t="s">
        <v>179</v>
      </c>
      <c r="D49" s="8">
        <v>5</v>
      </c>
      <c r="E49" s="8">
        <v>4</v>
      </c>
      <c r="F49" s="64">
        <v>0.8</v>
      </c>
      <c r="G49" s="8">
        <v>15</v>
      </c>
      <c r="H49" s="8">
        <v>13</v>
      </c>
      <c r="I49" s="64">
        <v>0.8666666666666667</v>
      </c>
    </row>
    <row r="50" spans="1:9" x14ac:dyDescent="0.55000000000000004">
      <c r="A50" s="37" t="s">
        <v>170</v>
      </c>
      <c r="B50" s="38"/>
      <c r="C50" s="38"/>
      <c r="D50" s="39">
        <f>SUBTOTAL(109,Cuotas_Empre[Empresas con Cuotas Voluntarias - Meta])</f>
        <v>4500</v>
      </c>
      <c r="E50" s="39">
        <f>SUBTOTAL(109,Cuotas_Empre[Empresas con Cuotas Voluntarias - Ejecución])</f>
        <v>3278</v>
      </c>
      <c r="F50" s="68">
        <f>Cuotas_Empre[[#Totals],[Empresas con Cuotas Voluntarias - Ejecución]]/Cuotas_Empre[[#Totals],[Empresas con Cuotas Voluntarias - Meta]]</f>
        <v>0.72844444444444445</v>
      </c>
      <c r="G50" s="39">
        <f>SUBTOTAL(109,Cuotas_Empre[Empresas con Cuotas Reguladas - Meta])</f>
        <v>41500</v>
      </c>
      <c r="H50" s="39">
        <f>SUBTOTAL(109,Cuotas_Empre[Empresas con Cuotas Reguladas - Ejecución])</f>
        <v>41511</v>
      </c>
      <c r="I50" s="68">
        <f>Cuotas_Empre[[#Totals],[Empresas con Cuotas Reguladas - Ejecución]]/Cuotas_Empre[[#Totals],[Empresas con Cuotas Reguladas - Meta]]</f>
        <v>1.000265060240964</v>
      </c>
    </row>
    <row r="51" spans="1:9" x14ac:dyDescent="0.55000000000000004">
      <c r="A51" s="40"/>
      <c r="B51" s="41"/>
      <c r="C51" s="41"/>
      <c r="D51" s="42"/>
      <c r="E51" s="42"/>
      <c r="F51" s="43"/>
    </row>
    <row r="52" spans="1:9" s="6" customFormat="1" x14ac:dyDescent="0.55000000000000004">
      <c r="A52" s="4"/>
      <c r="B52" s="5"/>
      <c r="C52" s="5"/>
      <c r="D52" s="5"/>
      <c r="E52" s="5"/>
      <c r="F52" s="1"/>
    </row>
    <row r="53" spans="1:9" x14ac:dyDescent="0.55000000000000004">
      <c r="A53" s="67" t="s">
        <v>38</v>
      </c>
      <c r="B53" s="6"/>
      <c r="C53" s="6"/>
      <c r="D53" s="7"/>
      <c r="E53" s="7"/>
      <c r="F53" s="7"/>
    </row>
  </sheetData>
  <sheetProtection formatCells="0" formatColumns="0" formatRows="0" insertColumns="0" insertRows="0" insertHyperlinks="0" sort="0" autoFilter="0" pivotTables="0"/>
  <mergeCells count="8">
    <mergeCell ref="A1:C2"/>
    <mergeCell ref="C3:C4"/>
    <mergeCell ref="C13:C15"/>
    <mergeCell ref="G14:I14"/>
    <mergeCell ref="A13:A15"/>
    <mergeCell ref="B13:B15"/>
    <mergeCell ref="D14:F14"/>
    <mergeCell ref="A3:B4"/>
  </mergeCells>
  <conditionalFormatting sqref="F17:F50">
    <cfRule type="containsBlanks" priority="6" stopIfTrue="1">
      <formula>LEN(TRIM(F17))=0</formula>
    </cfRule>
  </conditionalFormatting>
  <conditionalFormatting sqref="I17:I50">
    <cfRule type="containsBlanks" priority="1" stopIfTrue="1">
      <formula>LEN(TRIM(I17))=0</formula>
    </cfRule>
  </conditionalFormatting>
  <pageMargins left="0.70866141732283472" right="0.70866141732283472" top="0.74803149606299213" bottom="0.74803149606299213" header="0.31496062992125984" footer="0.31496062992125984"/>
  <pageSetup scale="80" orientation="portrait" r:id="rId1"/>
  <headerFooter>
    <oddFooter>&amp;L&amp;F&amp;C&amp;A&amp;RP. &amp;P de &amp;N  &amp;D</oddFooter>
  </headerFooter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stopIfTrue="1" operator="greaterThan" id="{130CC42F-03DC-4B49-8D01-FF3CF1111682}">
            <xm:f>INDICE!$I$13</xm:f>
            <x14:dxf>
              <fill>
                <patternFill>
                  <bgColor rgb="FFFFC000"/>
                </patternFill>
              </fill>
            </x14:dxf>
          </x14:cfRule>
          <x14:cfRule type="cellIs" priority="8" stopIfTrue="1" operator="greaterThanOrEqual" id="{6FF1B788-98D6-4EFE-99AC-FEE6D96BBCC4}">
            <xm:f>INDICE!$H$13</xm:f>
            <x14:dxf>
              <fill>
                <patternFill>
                  <bgColor rgb="FF00B050"/>
                </patternFill>
              </fill>
            </x14:dxf>
          </x14:cfRule>
          <x14:cfRule type="cellIs" priority="9" stopIfTrue="1" operator="greaterThanOrEqual" id="{99BBCF23-E233-4836-A273-1CC5B1A09803}">
            <xm:f>INDICE!$H$14</xm:f>
            <x14:dxf>
              <fill>
                <patternFill>
                  <bgColor rgb="FFFFFF00"/>
                </patternFill>
              </fill>
            </x14:dxf>
          </x14:cfRule>
          <x14:cfRule type="cellIs" priority="10" stopIfTrue="1" operator="greaterThanOrEqual" id="{0F141FCD-7454-42C3-999E-09C6D94D0513}">
            <xm:f>INDICE!$H$15</xm:f>
            <x14:dxf>
              <fill>
                <patternFill>
                  <bgColor rgb="FFFF0000"/>
                </patternFill>
              </fill>
            </x14:dxf>
          </x14:cfRule>
          <xm:sqref>F17:F50</xm:sqref>
        </x14:conditionalFormatting>
        <x14:conditionalFormatting xmlns:xm="http://schemas.microsoft.com/office/excel/2006/main">
          <x14:cfRule type="cellIs" priority="2" stopIfTrue="1" operator="greaterThan" id="{7ECC7F89-C7EC-45E3-8850-B62CDB1C69CD}">
            <xm:f>INDICE!$I$20</xm:f>
            <x14:dxf>
              <fill>
                <patternFill>
                  <bgColor rgb="FFFFC000"/>
                </patternFill>
              </fill>
            </x14:dxf>
          </x14:cfRule>
          <x14:cfRule type="cellIs" priority="3" stopIfTrue="1" operator="greaterThanOrEqual" id="{18587308-5373-4F15-A032-ABE016006B16}">
            <xm:f>INDICE!$H$20</xm:f>
            <x14:dxf>
              <fill>
                <patternFill>
                  <bgColor rgb="FF00B050"/>
                </patternFill>
              </fill>
            </x14:dxf>
          </x14:cfRule>
          <x14:cfRule type="cellIs" priority="4" stopIfTrue="1" operator="greaterThanOrEqual" id="{503CDBF5-F789-47A6-8459-F3B908D28390}">
            <xm:f>INDICE!$H$21</xm:f>
            <x14:dxf>
              <fill>
                <patternFill>
                  <bgColor rgb="FFFFFF00"/>
                </patternFill>
              </fill>
            </x14:dxf>
          </x14:cfRule>
          <x14:cfRule type="cellIs" priority="5" stopIfTrue="1" operator="greaterThanOrEqual" id="{6BB8D389-15F6-4089-B536-C8DA5E359615}">
            <xm:f>INDICE!$H$22</xm:f>
            <x14:dxf>
              <fill>
                <patternFill>
                  <bgColor rgb="FFFF0000"/>
                </patternFill>
              </fill>
            </x14:dxf>
          </x14:cfRule>
          <xm:sqref>I17:I50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92D11-5AF9-460C-B125-F6CADB362349}">
  <dimension ref="A1:O53"/>
  <sheetViews>
    <sheetView showGridLines="0" zoomScale="90" zoomScaleNormal="90" workbookViewId="0">
      <pane xSplit="3" ySplit="16" topLeftCell="D19" activePane="bottomRight" state="frozen"/>
      <selection pane="topRight" activeCell="D1" sqref="D1"/>
      <selection pane="bottomLeft" activeCell="A17" sqref="A17"/>
      <selection pane="bottomRight" activeCell="E27" sqref="E27"/>
    </sheetView>
  </sheetViews>
  <sheetFormatPr baseColWidth="10" defaultColWidth="11.47265625" defaultRowHeight="14.4" x14ac:dyDescent="0.55000000000000004"/>
  <cols>
    <col min="1" max="1" width="16.47265625" style="4" customWidth="1"/>
    <col min="2" max="2" width="30.62890625" style="5" customWidth="1"/>
    <col min="3" max="5" width="15.62890625" style="5" customWidth="1"/>
    <col min="6" max="6" width="15.62890625" style="1" customWidth="1"/>
    <col min="7" max="15" width="15.62890625" style="5" customWidth="1"/>
    <col min="16" max="16384" width="11.47265625" style="5"/>
  </cols>
  <sheetData>
    <row r="1" spans="1:15" ht="14.5" customHeight="1" x14ac:dyDescent="0.55000000000000004">
      <c r="A1" s="92" t="s">
        <v>211</v>
      </c>
      <c r="B1" s="93"/>
      <c r="C1" s="94"/>
      <c r="E1" s="1"/>
      <c r="F1" s="5"/>
    </row>
    <row r="2" spans="1:15" ht="14.5" customHeight="1" x14ac:dyDescent="0.55000000000000004">
      <c r="A2" s="95"/>
      <c r="B2" s="83"/>
      <c r="C2" s="96"/>
      <c r="E2" s="1"/>
      <c r="F2" s="5"/>
    </row>
    <row r="3" spans="1:15" ht="14.5" customHeight="1" x14ac:dyDescent="0.55000000000000004">
      <c r="A3" s="83" t="s">
        <v>210</v>
      </c>
      <c r="B3" s="83"/>
      <c r="C3" s="86" t="str">
        <f>[1]Semáforos!$F$6</f>
        <v>SEPTIEMBRE DE 2024</v>
      </c>
      <c r="E3" s="1"/>
      <c r="F3" s="5"/>
    </row>
    <row r="4" spans="1:15" ht="14.5" customHeight="1" thickBot="1" x14ac:dyDescent="0.6">
      <c r="A4" s="85"/>
      <c r="B4" s="85"/>
      <c r="C4" s="87"/>
      <c r="E4" s="1"/>
      <c r="F4" s="5"/>
    </row>
    <row r="5" spans="1:15" ht="14.5" customHeight="1" x14ac:dyDescent="0.55000000000000004"/>
    <row r="6" spans="1:15" ht="14.5" customHeight="1" x14ac:dyDescent="0.55000000000000004"/>
    <row r="7" spans="1:15" ht="14.5" customHeight="1" x14ac:dyDescent="0.55000000000000004"/>
    <row r="8" spans="1:15" ht="14.5" customHeight="1" x14ac:dyDescent="0.55000000000000004"/>
    <row r="9" spans="1:15" ht="14.5" customHeight="1" x14ac:dyDescent="0.55000000000000004"/>
    <row r="10" spans="1:15" ht="14.5" customHeight="1" x14ac:dyDescent="0.55000000000000004"/>
    <row r="11" spans="1:15" ht="14.5" customHeight="1" x14ac:dyDescent="0.55000000000000004"/>
    <row r="12" spans="1:15" ht="14.5" customHeight="1" x14ac:dyDescent="0.55000000000000004"/>
    <row r="13" spans="1:15" ht="15" hidden="1" customHeight="1" x14ac:dyDescent="0.55000000000000004">
      <c r="A13" s="101" t="s">
        <v>166</v>
      </c>
      <c r="B13" s="101" t="s">
        <v>167</v>
      </c>
      <c r="C13" s="97" t="s">
        <v>168</v>
      </c>
      <c r="D13" s="27"/>
      <c r="E13" s="28"/>
      <c r="F13" s="29"/>
      <c r="G13" s="27"/>
      <c r="H13" s="28"/>
      <c r="I13" s="29"/>
      <c r="J13" s="49"/>
      <c r="K13" s="50"/>
      <c r="L13" s="51"/>
      <c r="M13" s="27"/>
      <c r="N13" s="28"/>
      <c r="O13" s="29"/>
    </row>
    <row r="14" spans="1:15" ht="30" customHeight="1" x14ac:dyDescent="0.55000000000000004">
      <c r="A14" s="101"/>
      <c r="B14" s="101"/>
      <c r="C14" s="98"/>
      <c r="D14" s="99" t="s">
        <v>181</v>
      </c>
      <c r="E14" s="100"/>
      <c r="F14" s="100"/>
      <c r="G14" s="99" t="s">
        <v>182</v>
      </c>
      <c r="H14" s="100"/>
      <c r="I14" s="100"/>
      <c r="J14" s="102" t="s">
        <v>180</v>
      </c>
      <c r="K14" s="103"/>
      <c r="L14" s="103"/>
      <c r="M14" s="99" t="s">
        <v>183</v>
      </c>
      <c r="N14" s="100"/>
      <c r="O14" s="100"/>
    </row>
    <row r="15" spans="1:15" ht="30" customHeight="1" x14ac:dyDescent="0.55000000000000004">
      <c r="A15" s="97"/>
      <c r="B15" s="97"/>
      <c r="C15" s="98"/>
      <c r="D15" s="45" t="s">
        <v>169</v>
      </c>
      <c r="E15" s="45" t="s">
        <v>4</v>
      </c>
      <c r="F15" s="45" t="s">
        <v>148</v>
      </c>
      <c r="G15" s="45" t="s">
        <v>169</v>
      </c>
      <c r="H15" s="45" t="s">
        <v>4</v>
      </c>
      <c r="I15" s="45" t="s">
        <v>148</v>
      </c>
      <c r="J15" s="52" t="s">
        <v>169</v>
      </c>
      <c r="K15" s="52" t="s">
        <v>4</v>
      </c>
      <c r="L15" s="52" t="s">
        <v>148</v>
      </c>
      <c r="M15" s="45" t="s">
        <v>169</v>
      </c>
      <c r="N15" s="45" t="s">
        <v>4</v>
      </c>
      <c r="O15" s="45" t="s">
        <v>148</v>
      </c>
    </row>
    <row r="16" spans="1:15" ht="30" hidden="1" customHeight="1" x14ac:dyDescent="0.55000000000000004">
      <c r="A16" s="33" t="s">
        <v>166</v>
      </c>
      <c r="B16" s="34" t="s">
        <v>167</v>
      </c>
      <c r="C16" s="34" t="s">
        <v>168</v>
      </c>
      <c r="D16" s="46" t="s">
        <v>188</v>
      </c>
      <c r="E16" s="46" t="s">
        <v>189</v>
      </c>
      <c r="F16" s="46" t="s">
        <v>190</v>
      </c>
      <c r="G16" s="47" t="s">
        <v>191</v>
      </c>
      <c r="H16" s="47" t="s">
        <v>192</v>
      </c>
      <c r="I16" s="47" t="s">
        <v>193</v>
      </c>
      <c r="J16" s="53" t="s">
        <v>199</v>
      </c>
      <c r="K16" s="53" t="s">
        <v>198</v>
      </c>
      <c r="L16" s="53" t="s">
        <v>197</v>
      </c>
      <c r="M16" s="48" t="s">
        <v>196</v>
      </c>
      <c r="N16" s="48" t="s">
        <v>195</v>
      </c>
      <c r="O16" s="48" t="s">
        <v>194</v>
      </c>
    </row>
    <row r="17" spans="1:15" ht="15" customHeight="1" x14ac:dyDescent="0.55000000000000004">
      <c r="A17" s="35">
        <v>5</v>
      </c>
      <c r="B17" s="31" t="s">
        <v>5</v>
      </c>
      <c r="C17" s="31" t="s">
        <v>177</v>
      </c>
      <c r="D17" s="8">
        <v>43457</v>
      </c>
      <c r="E17" s="8">
        <v>31124</v>
      </c>
      <c r="F17" s="64">
        <v>0.71620222288699176</v>
      </c>
      <c r="G17" s="8">
        <v>25443</v>
      </c>
      <c r="H17" s="8">
        <v>32742</v>
      </c>
      <c r="I17" s="64">
        <v>1.2868765475769366</v>
      </c>
      <c r="J17" s="8">
        <v>68900</v>
      </c>
      <c r="K17" s="8">
        <v>63866</v>
      </c>
      <c r="L17" s="64">
        <v>0.92693759071117565</v>
      </c>
      <c r="M17" s="8">
        <v>1893</v>
      </c>
      <c r="N17" s="44">
        <v>1201</v>
      </c>
      <c r="O17" s="64">
        <v>0.63444268357105127</v>
      </c>
    </row>
    <row r="18" spans="1:15" ht="15" customHeight="1" x14ac:dyDescent="0.55000000000000004">
      <c r="A18" s="35">
        <v>8</v>
      </c>
      <c r="B18" s="31" t="s">
        <v>6</v>
      </c>
      <c r="C18" s="31" t="s">
        <v>177</v>
      </c>
      <c r="D18" s="8">
        <v>15129</v>
      </c>
      <c r="E18" s="8">
        <v>14762</v>
      </c>
      <c r="F18" s="64">
        <v>0.97574195254147666</v>
      </c>
      <c r="G18" s="8">
        <v>8371</v>
      </c>
      <c r="H18" s="8">
        <v>9793</v>
      </c>
      <c r="I18" s="64">
        <v>1.1698721777565404</v>
      </c>
      <c r="J18" s="8">
        <v>23500</v>
      </c>
      <c r="K18" s="8">
        <v>24555</v>
      </c>
      <c r="L18" s="64">
        <v>1.0448936170212766</v>
      </c>
      <c r="M18" s="8">
        <v>1077</v>
      </c>
      <c r="N18" s="8">
        <v>796</v>
      </c>
      <c r="O18" s="64">
        <v>0.73909006499535745</v>
      </c>
    </row>
    <row r="19" spans="1:15" ht="15" customHeight="1" x14ac:dyDescent="0.55000000000000004">
      <c r="A19" s="36">
        <v>11</v>
      </c>
      <c r="B19" s="32" t="s">
        <v>7</v>
      </c>
      <c r="C19" s="32" t="s">
        <v>177</v>
      </c>
      <c r="D19" s="8">
        <v>68544</v>
      </c>
      <c r="E19" s="8">
        <v>54113</v>
      </c>
      <c r="F19" s="64">
        <v>0.7894637021475257</v>
      </c>
      <c r="G19" s="8">
        <v>33456</v>
      </c>
      <c r="H19" s="8">
        <v>34996</v>
      </c>
      <c r="I19" s="64">
        <v>1.0460306073648973</v>
      </c>
      <c r="J19" s="8">
        <v>102000</v>
      </c>
      <c r="K19" s="8">
        <v>89109</v>
      </c>
      <c r="L19" s="64">
        <v>0.8736176470588235</v>
      </c>
      <c r="M19" s="8">
        <v>1735</v>
      </c>
      <c r="N19" s="8">
        <v>1115</v>
      </c>
      <c r="O19" s="64">
        <v>0.64265129682997113</v>
      </c>
    </row>
    <row r="20" spans="1:15" ht="15" customHeight="1" x14ac:dyDescent="0.55000000000000004">
      <c r="A20" s="36">
        <v>13</v>
      </c>
      <c r="B20" s="32" t="s">
        <v>8</v>
      </c>
      <c r="C20" s="32" t="s">
        <v>177</v>
      </c>
      <c r="D20" s="8">
        <v>7782</v>
      </c>
      <c r="E20" s="8">
        <v>6780</v>
      </c>
      <c r="F20" s="64">
        <v>0.87124132613723981</v>
      </c>
      <c r="G20" s="8">
        <v>2618</v>
      </c>
      <c r="H20" s="8">
        <v>4149</v>
      </c>
      <c r="I20" s="64">
        <v>1.5847975553857907</v>
      </c>
      <c r="J20" s="8">
        <v>10400</v>
      </c>
      <c r="K20" s="8">
        <v>10929</v>
      </c>
      <c r="L20" s="64">
        <v>1.0508653846153846</v>
      </c>
      <c r="M20" s="8">
        <v>572</v>
      </c>
      <c r="N20" s="8">
        <v>417</v>
      </c>
      <c r="O20" s="64">
        <v>0.72902097902097907</v>
      </c>
    </row>
    <row r="21" spans="1:15" ht="15" customHeight="1" x14ac:dyDescent="0.55000000000000004">
      <c r="A21" s="36">
        <v>15</v>
      </c>
      <c r="B21" s="32" t="s">
        <v>9</v>
      </c>
      <c r="C21" s="32" t="s">
        <v>178</v>
      </c>
      <c r="D21" s="8">
        <v>5985</v>
      </c>
      <c r="E21" s="8">
        <v>5562</v>
      </c>
      <c r="F21" s="64">
        <v>0.92932330827067666</v>
      </c>
      <c r="G21" s="8">
        <v>515</v>
      </c>
      <c r="H21" s="8">
        <v>609</v>
      </c>
      <c r="I21" s="64">
        <v>1.1825242718446602</v>
      </c>
      <c r="J21" s="8">
        <v>6500</v>
      </c>
      <c r="K21" s="8">
        <v>6171</v>
      </c>
      <c r="L21" s="64">
        <v>0.94938461538461538</v>
      </c>
      <c r="M21" s="8">
        <v>466</v>
      </c>
      <c r="N21" s="8">
        <v>384</v>
      </c>
      <c r="O21" s="64">
        <v>0.82403433476394849</v>
      </c>
    </row>
    <row r="22" spans="1:15" ht="15" customHeight="1" x14ac:dyDescent="0.55000000000000004">
      <c r="A22" s="36">
        <v>17</v>
      </c>
      <c r="B22" s="32" t="s">
        <v>10</v>
      </c>
      <c r="C22" s="32" t="s">
        <v>178</v>
      </c>
      <c r="D22" s="8">
        <v>4133</v>
      </c>
      <c r="E22" s="8">
        <v>3502</v>
      </c>
      <c r="F22" s="64">
        <v>0.84732639729010406</v>
      </c>
      <c r="G22" s="8">
        <v>1667</v>
      </c>
      <c r="H22" s="8">
        <v>1700</v>
      </c>
      <c r="I22" s="64">
        <v>1.0197960407918416</v>
      </c>
      <c r="J22" s="8">
        <v>5800</v>
      </c>
      <c r="K22" s="8">
        <v>5202</v>
      </c>
      <c r="L22" s="64">
        <v>0.89689655172413796</v>
      </c>
      <c r="M22" s="8">
        <v>175</v>
      </c>
      <c r="N22" s="8">
        <v>174</v>
      </c>
      <c r="O22" s="64">
        <v>0.99428571428571433</v>
      </c>
    </row>
    <row r="23" spans="1:15" ht="15" customHeight="1" x14ac:dyDescent="0.55000000000000004">
      <c r="A23" s="36">
        <v>18</v>
      </c>
      <c r="B23" s="32" t="s">
        <v>11</v>
      </c>
      <c r="C23" s="32" t="s">
        <v>179</v>
      </c>
      <c r="D23" s="8">
        <v>846</v>
      </c>
      <c r="E23" s="8">
        <v>766</v>
      </c>
      <c r="F23" s="64">
        <v>0.90543735224586286</v>
      </c>
      <c r="G23" s="8">
        <v>8</v>
      </c>
      <c r="H23" s="8">
        <v>6</v>
      </c>
      <c r="I23" s="64">
        <v>0.75</v>
      </c>
      <c r="J23" s="8">
        <v>854</v>
      </c>
      <c r="K23" s="8">
        <v>772</v>
      </c>
      <c r="L23" s="64">
        <v>0.90398126463700235</v>
      </c>
      <c r="M23" s="8">
        <v>124</v>
      </c>
      <c r="N23" s="8">
        <v>60</v>
      </c>
      <c r="O23" s="64">
        <v>0.4838709677419355</v>
      </c>
    </row>
    <row r="24" spans="1:15" ht="15" customHeight="1" x14ac:dyDescent="0.55000000000000004">
      <c r="A24" s="36">
        <v>19</v>
      </c>
      <c r="B24" s="32" t="s">
        <v>12</v>
      </c>
      <c r="C24" s="32" t="s">
        <v>178</v>
      </c>
      <c r="D24" s="8">
        <v>4323</v>
      </c>
      <c r="E24" s="8">
        <v>4258</v>
      </c>
      <c r="F24" s="64">
        <v>0.98496414526948883</v>
      </c>
      <c r="G24" s="8">
        <v>417</v>
      </c>
      <c r="H24" s="8">
        <v>544</v>
      </c>
      <c r="I24" s="64">
        <v>1.3045563549160673</v>
      </c>
      <c r="J24" s="8">
        <v>4740</v>
      </c>
      <c r="K24" s="8">
        <v>4802</v>
      </c>
      <c r="L24" s="64">
        <v>1.0130801687763713</v>
      </c>
      <c r="M24" s="8">
        <v>338</v>
      </c>
      <c r="N24" s="8">
        <v>288</v>
      </c>
      <c r="O24" s="64">
        <v>0.85207100591715978</v>
      </c>
    </row>
    <row r="25" spans="1:15" ht="15" customHeight="1" x14ac:dyDescent="0.55000000000000004">
      <c r="A25" s="36">
        <v>20</v>
      </c>
      <c r="B25" s="32" t="s">
        <v>13</v>
      </c>
      <c r="C25" s="32" t="s">
        <v>178</v>
      </c>
      <c r="D25" s="8">
        <v>3804</v>
      </c>
      <c r="E25" s="8">
        <v>3421</v>
      </c>
      <c r="F25" s="64">
        <v>0.89931650893796</v>
      </c>
      <c r="G25" s="8">
        <v>1296</v>
      </c>
      <c r="H25" s="8">
        <v>1660</v>
      </c>
      <c r="I25" s="64">
        <v>1.2808641975308641</v>
      </c>
      <c r="J25" s="8">
        <v>5100</v>
      </c>
      <c r="K25" s="8">
        <v>5081</v>
      </c>
      <c r="L25" s="64">
        <v>0.99627450980392152</v>
      </c>
      <c r="M25" s="8">
        <v>358</v>
      </c>
      <c r="N25" s="8">
        <v>282</v>
      </c>
      <c r="O25" s="64">
        <v>0.78770949720670391</v>
      </c>
    </row>
    <row r="26" spans="1:15" ht="15" customHeight="1" x14ac:dyDescent="0.55000000000000004">
      <c r="A26" s="36">
        <v>23</v>
      </c>
      <c r="B26" s="32" t="s">
        <v>14</v>
      </c>
      <c r="C26" s="32" t="s">
        <v>178</v>
      </c>
      <c r="D26" s="8">
        <v>2730</v>
      </c>
      <c r="E26" s="8">
        <v>3122</v>
      </c>
      <c r="F26" s="64">
        <v>1.1435897435897435</v>
      </c>
      <c r="G26" s="8">
        <v>1770</v>
      </c>
      <c r="H26" s="8">
        <v>1849</v>
      </c>
      <c r="I26" s="64">
        <v>1.0446327683615819</v>
      </c>
      <c r="J26" s="8">
        <v>4500</v>
      </c>
      <c r="K26" s="8">
        <v>4971</v>
      </c>
      <c r="L26" s="64">
        <v>1.1046666666666667</v>
      </c>
      <c r="M26" s="8">
        <v>298</v>
      </c>
      <c r="N26" s="8">
        <v>239</v>
      </c>
      <c r="O26" s="64">
        <v>0.80201342281879195</v>
      </c>
    </row>
    <row r="27" spans="1:15" ht="15" customHeight="1" x14ac:dyDescent="0.55000000000000004">
      <c r="A27" s="36">
        <v>25</v>
      </c>
      <c r="B27" s="32" t="s">
        <v>15</v>
      </c>
      <c r="C27" s="32" t="s">
        <v>177</v>
      </c>
      <c r="D27" s="8">
        <v>20090</v>
      </c>
      <c r="E27" s="8">
        <v>17318</v>
      </c>
      <c r="F27" s="64">
        <v>0.8620209059233449</v>
      </c>
      <c r="G27" s="8">
        <v>7710</v>
      </c>
      <c r="H27" s="8">
        <v>7552</v>
      </c>
      <c r="I27" s="64">
        <v>0.97950713359273667</v>
      </c>
      <c r="J27" s="8">
        <v>27800</v>
      </c>
      <c r="K27" s="8">
        <v>24870</v>
      </c>
      <c r="L27" s="64">
        <v>0.89460431654676253</v>
      </c>
      <c r="M27" s="8">
        <v>601</v>
      </c>
      <c r="N27" s="8">
        <v>404</v>
      </c>
      <c r="O27" s="64">
        <v>0.67221297836938432</v>
      </c>
    </row>
    <row r="28" spans="1:15" ht="15" customHeight="1" x14ac:dyDescent="0.55000000000000004">
      <c r="A28" s="36">
        <v>27</v>
      </c>
      <c r="B28" s="32" t="s">
        <v>16</v>
      </c>
      <c r="C28" s="32" t="s">
        <v>179</v>
      </c>
      <c r="D28" s="8">
        <v>626</v>
      </c>
      <c r="E28" s="8">
        <v>645</v>
      </c>
      <c r="F28" s="64">
        <v>1.0303514376996805</v>
      </c>
      <c r="G28" s="8">
        <v>24</v>
      </c>
      <c r="H28" s="8">
        <v>19</v>
      </c>
      <c r="I28" s="64">
        <v>0.79166666666666663</v>
      </c>
      <c r="J28" s="8">
        <v>650</v>
      </c>
      <c r="K28" s="8">
        <v>664</v>
      </c>
      <c r="L28" s="64">
        <v>1.0215384615384615</v>
      </c>
      <c r="M28" s="8">
        <v>61</v>
      </c>
      <c r="N28" s="8">
        <v>33</v>
      </c>
      <c r="O28" s="64">
        <v>0.54098360655737709</v>
      </c>
    </row>
    <row r="29" spans="1:15" ht="15" customHeight="1" x14ac:dyDescent="0.55000000000000004">
      <c r="A29" s="35">
        <v>41</v>
      </c>
      <c r="B29" s="31" t="s">
        <v>17</v>
      </c>
      <c r="C29" s="31" t="s">
        <v>178</v>
      </c>
      <c r="D29" s="8">
        <v>4583</v>
      </c>
      <c r="E29" s="8">
        <v>4580</v>
      </c>
      <c r="F29" s="64">
        <v>0.99934540693868645</v>
      </c>
      <c r="G29" s="8">
        <v>607</v>
      </c>
      <c r="H29" s="8">
        <v>697</v>
      </c>
      <c r="I29" s="64">
        <v>1.1482701812191103</v>
      </c>
      <c r="J29" s="8">
        <v>5190</v>
      </c>
      <c r="K29" s="8">
        <v>5277</v>
      </c>
      <c r="L29" s="64">
        <v>1.0167630057803467</v>
      </c>
      <c r="M29" s="8">
        <v>584</v>
      </c>
      <c r="N29" s="8">
        <v>441</v>
      </c>
      <c r="O29" s="64">
        <v>0.75513698630136983</v>
      </c>
    </row>
    <row r="30" spans="1:15" ht="15" customHeight="1" x14ac:dyDescent="0.55000000000000004">
      <c r="A30" s="35">
        <v>44</v>
      </c>
      <c r="B30" s="31" t="s">
        <v>18</v>
      </c>
      <c r="C30" s="31" t="s">
        <v>178</v>
      </c>
      <c r="D30" s="8">
        <v>2840</v>
      </c>
      <c r="E30" s="8">
        <v>2772</v>
      </c>
      <c r="F30" s="64">
        <v>0.97605633802816905</v>
      </c>
      <c r="G30" s="8">
        <v>360</v>
      </c>
      <c r="H30" s="8">
        <v>324</v>
      </c>
      <c r="I30" s="64">
        <v>0.9</v>
      </c>
      <c r="J30" s="8">
        <v>3200</v>
      </c>
      <c r="K30" s="8">
        <v>3096</v>
      </c>
      <c r="L30" s="64">
        <v>0.96750000000000003</v>
      </c>
      <c r="M30" s="8">
        <v>173</v>
      </c>
      <c r="N30" s="8">
        <v>159</v>
      </c>
      <c r="O30" s="64">
        <v>0.91907514450867056</v>
      </c>
    </row>
    <row r="31" spans="1:15" ht="15" customHeight="1" x14ac:dyDescent="0.55000000000000004">
      <c r="A31" s="35">
        <v>47</v>
      </c>
      <c r="B31" s="31" t="s">
        <v>19</v>
      </c>
      <c r="C31" s="31" t="s">
        <v>178</v>
      </c>
      <c r="D31" s="8">
        <v>3357</v>
      </c>
      <c r="E31" s="8">
        <v>3046</v>
      </c>
      <c r="F31" s="64">
        <v>0.90735775990467682</v>
      </c>
      <c r="G31" s="8">
        <v>2343</v>
      </c>
      <c r="H31" s="8">
        <v>2624</v>
      </c>
      <c r="I31" s="64">
        <v>1.1199317114810072</v>
      </c>
      <c r="J31" s="8">
        <v>5700</v>
      </c>
      <c r="K31" s="8">
        <v>5670</v>
      </c>
      <c r="L31" s="64">
        <v>0.99473684210526314</v>
      </c>
      <c r="M31" s="8">
        <v>286</v>
      </c>
      <c r="N31" s="8">
        <v>163</v>
      </c>
      <c r="O31" s="64">
        <v>0.56993006993006989</v>
      </c>
    </row>
    <row r="32" spans="1:15" ht="15" customHeight="1" x14ac:dyDescent="0.55000000000000004">
      <c r="A32" s="35">
        <v>50</v>
      </c>
      <c r="B32" s="31" t="s">
        <v>20</v>
      </c>
      <c r="C32" s="31" t="s">
        <v>178</v>
      </c>
      <c r="D32" s="8">
        <v>3302</v>
      </c>
      <c r="E32" s="8">
        <v>3187</v>
      </c>
      <c r="F32" s="64">
        <v>0.96517262265293757</v>
      </c>
      <c r="G32" s="8">
        <v>948</v>
      </c>
      <c r="H32" s="8">
        <v>1033</v>
      </c>
      <c r="I32" s="64">
        <v>1.0896624472573839</v>
      </c>
      <c r="J32" s="8">
        <v>4250</v>
      </c>
      <c r="K32" s="8">
        <v>4220</v>
      </c>
      <c r="L32" s="64">
        <v>0.99294117647058822</v>
      </c>
      <c r="M32" s="8">
        <v>354</v>
      </c>
      <c r="N32" s="8">
        <v>207</v>
      </c>
      <c r="O32" s="64">
        <v>0.5847457627118644</v>
      </c>
    </row>
    <row r="33" spans="1:15" ht="15" customHeight="1" x14ac:dyDescent="0.55000000000000004">
      <c r="A33" s="35">
        <v>52</v>
      </c>
      <c r="B33" s="31" t="s">
        <v>21</v>
      </c>
      <c r="C33" s="31" t="s">
        <v>178</v>
      </c>
      <c r="D33" s="8">
        <v>2930</v>
      </c>
      <c r="E33" s="8">
        <v>2675</v>
      </c>
      <c r="F33" s="64">
        <v>0.91296928327645055</v>
      </c>
      <c r="G33" s="8">
        <v>170</v>
      </c>
      <c r="H33" s="8">
        <v>192</v>
      </c>
      <c r="I33" s="64">
        <v>1.1294117647058823</v>
      </c>
      <c r="J33" s="8">
        <v>3100</v>
      </c>
      <c r="K33" s="8">
        <v>2867</v>
      </c>
      <c r="L33" s="64">
        <v>0.92483870967741932</v>
      </c>
      <c r="M33" s="8">
        <v>172</v>
      </c>
      <c r="N33" s="8">
        <v>158</v>
      </c>
      <c r="O33" s="64">
        <v>0.91860465116279066</v>
      </c>
    </row>
    <row r="34" spans="1:15" ht="15" customHeight="1" x14ac:dyDescent="0.55000000000000004">
      <c r="A34" s="35">
        <v>54</v>
      </c>
      <c r="B34" s="31" t="s">
        <v>22</v>
      </c>
      <c r="C34" s="31" t="s">
        <v>178</v>
      </c>
      <c r="D34" s="8">
        <v>5621</v>
      </c>
      <c r="E34" s="8">
        <v>5819</v>
      </c>
      <c r="F34" s="64">
        <v>1.0352250489236792</v>
      </c>
      <c r="G34" s="8">
        <v>279</v>
      </c>
      <c r="H34" s="8">
        <v>413</v>
      </c>
      <c r="I34" s="64">
        <v>1.4802867383512546</v>
      </c>
      <c r="J34" s="8">
        <v>5900</v>
      </c>
      <c r="K34" s="8">
        <v>6232</v>
      </c>
      <c r="L34" s="64">
        <v>1.056271186440678</v>
      </c>
      <c r="M34" s="8">
        <v>357</v>
      </c>
      <c r="N34" s="8">
        <v>338</v>
      </c>
      <c r="O34" s="64">
        <v>0.9467787114845938</v>
      </c>
    </row>
    <row r="35" spans="1:15" ht="15" customHeight="1" x14ac:dyDescent="0.55000000000000004">
      <c r="A35" s="35">
        <v>63</v>
      </c>
      <c r="B35" s="31" t="s">
        <v>23</v>
      </c>
      <c r="C35" s="31" t="s">
        <v>178</v>
      </c>
      <c r="D35" s="8">
        <v>2865</v>
      </c>
      <c r="E35" s="8">
        <v>2539</v>
      </c>
      <c r="F35" s="64">
        <v>0.88621291448516581</v>
      </c>
      <c r="G35" s="8">
        <v>435</v>
      </c>
      <c r="H35" s="8">
        <v>380</v>
      </c>
      <c r="I35" s="64">
        <v>0.87356321839080464</v>
      </c>
      <c r="J35" s="8">
        <v>3300</v>
      </c>
      <c r="K35" s="8">
        <v>2919</v>
      </c>
      <c r="L35" s="64">
        <v>0.88454545454545452</v>
      </c>
      <c r="M35" s="8">
        <v>191</v>
      </c>
      <c r="N35" s="8">
        <v>138</v>
      </c>
      <c r="O35" s="64">
        <v>0.72251308900523559</v>
      </c>
    </row>
    <row r="36" spans="1:15" ht="15" customHeight="1" x14ac:dyDescent="0.55000000000000004">
      <c r="A36" s="35">
        <v>66</v>
      </c>
      <c r="B36" s="31" t="s">
        <v>24</v>
      </c>
      <c r="C36" s="31" t="s">
        <v>178</v>
      </c>
      <c r="D36" s="8">
        <v>5384</v>
      </c>
      <c r="E36" s="8">
        <v>5213</v>
      </c>
      <c r="F36" s="64">
        <v>0.96823922734026746</v>
      </c>
      <c r="G36" s="8">
        <v>2016</v>
      </c>
      <c r="H36" s="8">
        <v>1975</v>
      </c>
      <c r="I36" s="64">
        <v>0.97966269841269837</v>
      </c>
      <c r="J36" s="8">
        <v>7400</v>
      </c>
      <c r="K36" s="8">
        <v>7188</v>
      </c>
      <c r="L36" s="64">
        <v>0.97135135135135131</v>
      </c>
      <c r="M36" s="8">
        <v>264</v>
      </c>
      <c r="N36" s="8">
        <v>224</v>
      </c>
      <c r="O36" s="64">
        <v>0.84848484848484851</v>
      </c>
    </row>
    <row r="37" spans="1:15" ht="15" customHeight="1" x14ac:dyDescent="0.55000000000000004">
      <c r="A37" s="35">
        <v>68</v>
      </c>
      <c r="B37" s="31" t="s">
        <v>25</v>
      </c>
      <c r="C37" s="31" t="s">
        <v>177</v>
      </c>
      <c r="D37" s="8">
        <v>11035</v>
      </c>
      <c r="E37" s="8">
        <v>9326</v>
      </c>
      <c r="F37" s="64">
        <v>0.84512913457181693</v>
      </c>
      <c r="G37" s="8">
        <v>5165</v>
      </c>
      <c r="H37" s="8">
        <v>4900</v>
      </c>
      <c r="I37" s="64">
        <v>0.94869312681510165</v>
      </c>
      <c r="J37" s="8">
        <v>16200</v>
      </c>
      <c r="K37" s="8">
        <v>14226</v>
      </c>
      <c r="L37" s="64">
        <v>0.87814814814814812</v>
      </c>
      <c r="M37" s="8">
        <v>760</v>
      </c>
      <c r="N37" s="8">
        <v>563</v>
      </c>
      <c r="O37" s="64">
        <v>0.74078947368421055</v>
      </c>
    </row>
    <row r="38" spans="1:15" ht="15" customHeight="1" x14ac:dyDescent="0.55000000000000004">
      <c r="A38" s="35">
        <v>70</v>
      </c>
      <c r="B38" s="31" t="s">
        <v>26</v>
      </c>
      <c r="C38" s="31" t="s">
        <v>179</v>
      </c>
      <c r="D38" s="8">
        <v>1862</v>
      </c>
      <c r="E38" s="8">
        <v>1564</v>
      </c>
      <c r="F38" s="64">
        <v>0.83995703544575728</v>
      </c>
      <c r="G38" s="8">
        <v>88</v>
      </c>
      <c r="H38" s="8">
        <v>105</v>
      </c>
      <c r="I38" s="64">
        <v>1.1931818181818181</v>
      </c>
      <c r="J38" s="8">
        <v>1950</v>
      </c>
      <c r="K38" s="8">
        <v>1669</v>
      </c>
      <c r="L38" s="64">
        <v>0.85589743589743594</v>
      </c>
      <c r="M38" s="8">
        <v>120</v>
      </c>
      <c r="N38" s="8">
        <v>94</v>
      </c>
      <c r="O38" s="64">
        <v>0.78333333333333333</v>
      </c>
    </row>
    <row r="39" spans="1:15" ht="15" customHeight="1" x14ac:dyDescent="0.55000000000000004">
      <c r="A39" s="35">
        <v>73</v>
      </c>
      <c r="B39" s="31" t="s">
        <v>27</v>
      </c>
      <c r="C39" s="31" t="s">
        <v>178</v>
      </c>
      <c r="D39" s="8">
        <v>5750</v>
      </c>
      <c r="E39" s="8">
        <v>5379</v>
      </c>
      <c r="F39" s="64">
        <v>0.9354782608695652</v>
      </c>
      <c r="G39" s="8">
        <v>450</v>
      </c>
      <c r="H39" s="8">
        <v>485</v>
      </c>
      <c r="I39" s="64">
        <v>1.0777777777777777</v>
      </c>
      <c r="J39" s="8">
        <v>6200</v>
      </c>
      <c r="K39" s="8">
        <v>5864</v>
      </c>
      <c r="L39" s="64">
        <v>0.94580645161290322</v>
      </c>
      <c r="M39" s="8">
        <v>403</v>
      </c>
      <c r="N39" s="8">
        <v>253</v>
      </c>
      <c r="O39" s="64">
        <v>0.62779156327543428</v>
      </c>
    </row>
    <row r="40" spans="1:15" ht="15" customHeight="1" x14ac:dyDescent="0.55000000000000004">
      <c r="A40" s="35">
        <v>76</v>
      </c>
      <c r="B40" s="31" t="s">
        <v>28</v>
      </c>
      <c r="C40" s="31" t="s">
        <v>177</v>
      </c>
      <c r="D40" s="8">
        <v>23647</v>
      </c>
      <c r="E40" s="8">
        <v>18973</v>
      </c>
      <c r="F40" s="64">
        <v>0.80234279189749225</v>
      </c>
      <c r="G40" s="8">
        <v>12853</v>
      </c>
      <c r="H40" s="8">
        <v>14227</v>
      </c>
      <c r="I40" s="64">
        <v>1.1069011125807204</v>
      </c>
      <c r="J40" s="8">
        <v>36500</v>
      </c>
      <c r="K40" s="8">
        <v>33200</v>
      </c>
      <c r="L40" s="64">
        <v>0.90958904109589045</v>
      </c>
      <c r="M40" s="8">
        <v>818</v>
      </c>
      <c r="N40" s="8">
        <v>601</v>
      </c>
      <c r="O40" s="64">
        <v>0.73471882640586794</v>
      </c>
    </row>
    <row r="41" spans="1:15" ht="15" customHeight="1" x14ac:dyDescent="0.55000000000000004">
      <c r="A41" s="35">
        <v>81</v>
      </c>
      <c r="B41" s="31" t="s">
        <v>29</v>
      </c>
      <c r="C41" s="31" t="s">
        <v>179</v>
      </c>
      <c r="D41" s="8">
        <v>446</v>
      </c>
      <c r="E41" s="8">
        <v>441</v>
      </c>
      <c r="F41" s="64">
        <v>0.9887892376681614</v>
      </c>
      <c r="G41" s="8">
        <v>34</v>
      </c>
      <c r="H41" s="8">
        <v>34</v>
      </c>
      <c r="I41" s="64">
        <v>1</v>
      </c>
      <c r="J41" s="8">
        <v>480</v>
      </c>
      <c r="K41" s="8">
        <v>475</v>
      </c>
      <c r="L41" s="64">
        <v>0.98958333333333337</v>
      </c>
      <c r="M41" s="8">
        <v>102</v>
      </c>
      <c r="N41" s="8">
        <v>70</v>
      </c>
      <c r="O41" s="64">
        <v>0.68627450980392157</v>
      </c>
    </row>
    <row r="42" spans="1:15" ht="15" customHeight="1" x14ac:dyDescent="0.55000000000000004">
      <c r="A42" s="36">
        <v>85</v>
      </c>
      <c r="B42" s="32" t="s">
        <v>30</v>
      </c>
      <c r="C42" s="32" t="s">
        <v>179</v>
      </c>
      <c r="D42" s="8">
        <v>1794</v>
      </c>
      <c r="E42" s="8">
        <v>1562</v>
      </c>
      <c r="F42" s="64">
        <v>0.87068004459308812</v>
      </c>
      <c r="G42" s="8">
        <v>86</v>
      </c>
      <c r="H42" s="8">
        <v>121</v>
      </c>
      <c r="I42" s="64">
        <v>1.4069767441860466</v>
      </c>
      <c r="J42" s="8">
        <v>1880</v>
      </c>
      <c r="K42" s="8">
        <v>1683</v>
      </c>
      <c r="L42" s="64">
        <v>0.89521276595744681</v>
      </c>
      <c r="M42" s="8">
        <v>315</v>
      </c>
      <c r="N42" s="8">
        <v>163</v>
      </c>
      <c r="O42" s="64">
        <v>0.51746031746031751</v>
      </c>
    </row>
    <row r="43" spans="1:15" ht="15" customHeight="1" x14ac:dyDescent="0.55000000000000004">
      <c r="A43" s="35">
        <v>86</v>
      </c>
      <c r="B43" s="31" t="s">
        <v>31</v>
      </c>
      <c r="C43" s="31" t="s">
        <v>179</v>
      </c>
      <c r="D43" s="8">
        <v>482</v>
      </c>
      <c r="E43" s="8">
        <v>664</v>
      </c>
      <c r="F43" s="64">
        <v>1.3775933609958506</v>
      </c>
      <c r="G43" s="8">
        <v>8</v>
      </c>
      <c r="H43" s="8">
        <v>11</v>
      </c>
      <c r="I43" s="64">
        <v>1.375</v>
      </c>
      <c r="J43" s="8">
        <v>490</v>
      </c>
      <c r="K43" s="8">
        <v>675</v>
      </c>
      <c r="L43" s="64">
        <v>1.3775510204081634</v>
      </c>
      <c r="M43" s="8">
        <v>88</v>
      </c>
      <c r="N43" s="8">
        <v>99</v>
      </c>
      <c r="O43" s="64">
        <v>1.125</v>
      </c>
    </row>
    <row r="44" spans="1:15" ht="15" customHeight="1" x14ac:dyDescent="0.55000000000000004">
      <c r="A44" s="35">
        <v>88</v>
      </c>
      <c r="B44" s="31" t="s">
        <v>32</v>
      </c>
      <c r="C44" s="31" t="s">
        <v>179</v>
      </c>
      <c r="D44" s="8">
        <v>492</v>
      </c>
      <c r="E44" s="8">
        <v>427</v>
      </c>
      <c r="F44" s="64">
        <v>0.86788617886178865</v>
      </c>
      <c r="G44" s="8">
        <v>48</v>
      </c>
      <c r="H44" s="8">
        <v>25</v>
      </c>
      <c r="I44" s="64">
        <v>0.52083333333333337</v>
      </c>
      <c r="J44" s="8">
        <v>540</v>
      </c>
      <c r="K44" s="8">
        <v>452</v>
      </c>
      <c r="L44" s="64">
        <v>0.83703703703703702</v>
      </c>
      <c r="M44" s="8">
        <v>20</v>
      </c>
      <c r="N44" s="8">
        <v>11</v>
      </c>
      <c r="O44" s="64">
        <v>0.55000000000000004</v>
      </c>
    </row>
    <row r="45" spans="1:15" ht="15" customHeight="1" x14ac:dyDescent="0.55000000000000004">
      <c r="A45" s="35">
        <v>91</v>
      </c>
      <c r="B45" s="32" t="s">
        <v>33</v>
      </c>
      <c r="C45" s="32" t="s">
        <v>179</v>
      </c>
      <c r="D45" s="8">
        <v>189</v>
      </c>
      <c r="E45" s="8">
        <v>182</v>
      </c>
      <c r="F45" s="64">
        <v>0.96296296296296291</v>
      </c>
      <c r="G45" s="8">
        <v>71</v>
      </c>
      <c r="H45" s="8">
        <v>67</v>
      </c>
      <c r="I45" s="64">
        <v>0.94366197183098588</v>
      </c>
      <c r="J45" s="8">
        <v>260</v>
      </c>
      <c r="K45" s="8">
        <v>249</v>
      </c>
      <c r="L45" s="64">
        <v>0.95769230769230773</v>
      </c>
      <c r="M45" s="8">
        <v>72</v>
      </c>
      <c r="N45" s="8">
        <v>53</v>
      </c>
      <c r="O45" s="64">
        <v>0.73611111111111116</v>
      </c>
    </row>
    <row r="46" spans="1:15" ht="15" customHeight="1" x14ac:dyDescent="0.55000000000000004">
      <c r="A46" s="35">
        <v>94</v>
      </c>
      <c r="B46" s="31" t="s">
        <v>34</v>
      </c>
      <c r="C46" s="31" t="s">
        <v>179</v>
      </c>
      <c r="D46" s="8">
        <v>90</v>
      </c>
      <c r="E46" s="8">
        <v>90</v>
      </c>
      <c r="F46" s="64">
        <v>1</v>
      </c>
      <c r="G46" s="8">
        <v>12</v>
      </c>
      <c r="H46" s="8">
        <v>8</v>
      </c>
      <c r="I46" s="64">
        <v>0.66666666666666663</v>
      </c>
      <c r="J46" s="8">
        <v>102</v>
      </c>
      <c r="K46" s="8">
        <v>98</v>
      </c>
      <c r="L46" s="64">
        <v>0.96078431372549022</v>
      </c>
      <c r="M46" s="8">
        <v>36</v>
      </c>
      <c r="N46" s="8">
        <v>29</v>
      </c>
      <c r="O46" s="64">
        <v>0.80555555555555558</v>
      </c>
    </row>
    <row r="47" spans="1:15" ht="15" customHeight="1" x14ac:dyDescent="0.55000000000000004">
      <c r="A47" s="35">
        <v>95</v>
      </c>
      <c r="B47" s="31" t="s">
        <v>35</v>
      </c>
      <c r="C47" s="31" t="s">
        <v>179</v>
      </c>
      <c r="D47" s="8">
        <v>313</v>
      </c>
      <c r="E47" s="8">
        <v>390</v>
      </c>
      <c r="F47" s="64">
        <v>1.2460063897763578</v>
      </c>
      <c r="G47" s="8">
        <v>1</v>
      </c>
      <c r="H47" s="8">
        <v>2</v>
      </c>
      <c r="I47" s="64">
        <v>2</v>
      </c>
      <c r="J47" s="8">
        <v>314</v>
      </c>
      <c r="K47" s="8">
        <v>392</v>
      </c>
      <c r="L47" s="64">
        <v>1.2484076433121019</v>
      </c>
      <c r="M47" s="8">
        <v>97</v>
      </c>
      <c r="N47" s="8">
        <v>76</v>
      </c>
      <c r="O47" s="64">
        <v>0.78350515463917525</v>
      </c>
    </row>
    <row r="48" spans="1:15" ht="15" customHeight="1" x14ac:dyDescent="0.55000000000000004">
      <c r="A48" s="35">
        <v>97</v>
      </c>
      <c r="B48" s="31" t="s">
        <v>36</v>
      </c>
      <c r="C48" s="31" t="s">
        <v>179</v>
      </c>
      <c r="D48" s="8">
        <v>90</v>
      </c>
      <c r="E48" s="8">
        <v>60</v>
      </c>
      <c r="F48" s="64">
        <v>0.66666666666666663</v>
      </c>
      <c r="G48" s="8">
        <v>10</v>
      </c>
      <c r="H48" s="8">
        <v>7</v>
      </c>
      <c r="I48" s="64">
        <v>0.7</v>
      </c>
      <c r="J48" s="8">
        <v>100</v>
      </c>
      <c r="K48" s="8">
        <v>67</v>
      </c>
      <c r="L48" s="64">
        <v>0.67</v>
      </c>
      <c r="M48" s="8">
        <v>34</v>
      </c>
      <c r="N48" s="8">
        <v>41</v>
      </c>
      <c r="O48" s="64">
        <v>1.2058823529411764</v>
      </c>
    </row>
    <row r="49" spans="1:15" ht="15" customHeight="1" x14ac:dyDescent="0.55000000000000004">
      <c r="A49" s="36">
        <v>99</v>
      </c>
      <c r="B49" s="31" t="s">
        <v>37</v>
      </c>
      <c r="C49" s="31" t="s">
        <v>179</v>
      </c>
      <c r="D49" s="8">
        <v>199</v>
      </c>
      <c r="E49" s="8">
        <v>203</v>
      </c>
      <c r="F49" s="64">
        <v>1.0201005025125629</v>
      </c>
      <c r="G49" s="8">
        <v>1</v>
      </c>
      <c r="H49" s="8">
        <v>1</v>
      </c>
      <c r="I49" s="64">
        <v>1</v>
      </c>
      <c r="J49" s="8">
        <v>200</v>
      </c>
      <c r="K49" s="8">
        <v>204</v>
      </c>
      <c r="L49" s="64">
        <v>1.02</v>
      </c>
      <c r="M49" s="30">
        <v>56</v>
      </c>
      <c r="N49" s="30">
        <v>23</v>
      </c>
      <c r="O49" s="64">
        <v>0.4107142857142857</v>
      </c>
    </row>
    <row r="50" spans="1:15" x14ac:dyDescent="0.55000000000000004">
      <c r="A50" s="37" t="s">
        <v>170</v>
      </c>
      <c r="B50" s="38"/>
      <c r="C50" s="38"/>
      <c r="D50" s="39">
        <f>SUBTOTAL(109,Contratos_Reg[Contrato de Aprendizaje SENA - Meta])</f>
        <v>254720</v>
      </c>
      <c r="E50" s="39">
        <f>SUBTOTAL(109,Contratos_Reg[Contrato de Aprendizaje SENA - Ejecución])</f>
        <v>214465</v>
      </c>
      <c r="F50" s="68">
        <f>IFERROR(Contratos_Reg[[#Totals],[Contrato de Aprendizaje SENA - Ejecución]]/Contratos_Reg[[#Totals],[Contrato de Aprendizaje SENA - Meta]],"")</f>
        <v>0.84196372487437188</v>
      </c>
      <c r="G50" s="39">
        <f>SUBTOTAL(109,Contratos_Reg[Contrato de Aprendizaje No SENA - Meta])</f>
        <v>109280</v>
      </c>
      <c r="H50" s="39">
        <f>SUBTOTAL(109,Contratos_Reg[Contrato de Aprendizaje No SENA - Ejecución])</f>
        <v>123250</v>
      </c>
      <c r="I50" s="68">
        <f>IFERROR(Contratos_Reg[[#Totals],[Contrato de Aprendizaje No SENA - Ejecución]]/Contratos_Reg[[#Totals],[Contrato de Aprendizaje No SENA - Meta]],"")</f>
        <v>1.1278367496339678</v>
      </c>
      <c r="J50" s="39">
        <f>SUBTOTAL(109,Contratos_Reg[Total Contratos de Aprendizaje - Meta])</f>
        <v>364000</v>
      </c>
      <c r="K50" s="39">
        <f>SUBTOTAL(109,Contratos_Reg[Total Contratos de Aprendizaje - Ejecución])</f>
        <v>337715</v>
      </c>
      <c r="L50" s="68">
        <f>IFERROR(Contratos_Reg[[#Totals],[Total Contratos de Aprendizaje - Ejecución]]/Contratos_Reg[[#Totals],[Total Contratos de Aprendizaje - Meta]],"")</f>
        <v>0.92778846153846151</v>
      </c>
      <c r="M50" s="39">
        <f>SUBTOTAL(109,Contratos_Reg[Contratos de Aprendizaje Voluntarios - Meta])</f>
        <v>13000</v>
      </c>
      <c r="N50" s="39">
        <f>SUBTOTAL(109,Contratos_Reg[Contratos de Aprendizaje Voluntarios - Ejecución])</f>
        <v>9297</v>
      </c>
      <c r="O50" s="68">
        <f>IFERROR(Contratos_Reg[[#Totals],[Contratos de Aprendizaje Voluntarios - Ejecución]]/Contratos_Reg[[#Totals],[Contratos de Aprendizaje Voluntarios - Meta]],"")</f>
        <v>0.71515384615384614</v>
      </c>
    </row>
    <row r="51" spans="1:15" x14ac:dyDescent="0.55000000000000004">
      <c r="A51" s="40"/>
      <c r="B51" s="41"/>
      <c r="C51" s="41"/>
      <c r="D51" s="42"/>
      <c r="E51" s="42"/>
      <c r="F51" s="43"/>
    </row>
    <row r="52" spans="1:15" s="6" customFormat="1" x14ac:dyDescent="0.55000000000000004">
      <c r="A52" s="4"/>
      <c r="B52" s="5"/>
      <c r="C52" s="5"/>
      <c r="D52" s="5"/>
      <c r="E52" s="5"/>
      <c r="F52" s="1"/>
    </row>
    <row r="53" spans="1:15" x14ac:dyDescent="0.55000000000000004">
      <c r="A53" s="65" t="s">
        <v>38</v>
      </c>
      <c r="B53" s="6"/>
      <c r="C53" s="6"/>
      <c r="D53" s="7"/>
      <c r="E53" s="7"/>
      <c r="F53" s="7"/>
    </row>
  </sheetData>
  <sheetProtection formatCells="0" formatColumns="0" formatRows="0" insertColumns="0" insertRows="0" insertHyperlinks="0" sort="0" autoFilter="0" pivotTables="0"/>
  <mergeCells count="10">
    <mergeCell ref="D14:F14"/>
    <mergeCell ref="G14:I14"/>
    <mergeCell ref="J14:L14"/>
    <mergeCell ref="M14:O14"/>
    <mergeCell ref="A1:C2"/>
    <mergeCell ref="A3:B4"/>
    <mergeCell ref="C3:C4"/>
    <mergeCell ref="A13:A15"/>
    <mergeCell ref="B13:B15"/>
    <mergeCell ref="C13:C15"/>
  </mergeCells>
  <conditionalFormatting sqref="F17:F50">
    <cfRule type="containsBlanks" priority="16" stopIfTrue="1">
      <formula>LEN(TRIM(F17))=0</formula>
    </cfRule>
  </conditionalFormatting>
  <conditionalFormatting sqref="I17:I50">
    <cfRule type="containsBlanks" priority="11" stopIfTrue="1">
      <formula>LEN(TRIM(I17))=0</formula>
    </cfRule>
  </conditionalFormatting>
  <conditionalFormatting sqref="L17:L50">
    <cfRule type="containsBlanks" priority="6" stopIfTrue="1">
      <formula>LEN(TRIM(L17))=0</formula>
    </cfRule>
  </conditionalFormatting>
  <conditionalFormatting sqref="O17:O50">
    <cfRule type="containsBlanks" priority="1" stopIfTrue="1">
      <formula>LEN(TRIM(O17))=0</formula>
    </cfRule>
  </conditionalFormatting>
  <pageMargins left="0.70866141732283472" right="0.70866141732283472" top="0.74803149606299213" bottom="0.74803149606299213" header="0.31496062992125984" footer="0.31496062992125984"/>
  <pageSetup scale="80" orientation="portrait" r:id="rId1"/>
  <headerFooter>
    <oddFooter>&amp;L&amp;F&amp;C&amp;A&amp;RP. &amp;P de &amp;N  &amp;D</oddFooter>
  </headerFooter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7" stopIfTrue="1" operator="greaterThan" id="{0242A9E2-6756-486E-89C9-030D6A9E0F3C}">
            <xm:f>INDICE!$I$27</xm:f>
            <x14:dxf>
              <fill>
                <patternFill>
                  <bgColor rgb="FFFFC000"/>
                </patternFill>
              </fill>
            </x14:dxf>
          </x14:cfRule>
          <x14:cfRule type="cellIs" priority="18" stopIfTrue="1" operator="greaterThanOrEqual" id="{CD2E8FDB-6648-4AD9-9D9F-3CFA4B548586}">
            <xm:f>INDICE!$H$27</xm:f>
            <x14:dxf>
              <fill>
                <patternFill>
                  <bgColor rgb="FF00B050"/>
                </patternFill>
              </fill>
            </x14:dxf>
          </x14:cfRule>
          <x14:cfRule type="cellIs" priority="19" stopIfTrue="1" operator="greaterThanOrEqual" id="{86F762E3-6E40-4EED-BB15-53C4D7A1068C}">
            <xm:f>INDICE!$H$28</xm:f>
            <x14:dxf>
              <fill>
                <patternFill>
                  <bgColor rgb="FFFFFF00"/>
                </patternFill>
              </fill>
            </x14:dxf>
          </x14:cfRule>
          <x14:cfRule type="cellIs" priority="20" stopIfTrue="1" operator="greaterThanOrEqual" id="{2E5F3C84-88FA-46A7-8EFA-683775172E01}">
            <xm:f>INDICE!$H$29</xm:f>
            <x14:dxf>
              <fill>
                <patternFill>
                  <bgColor rgb="FFFF0000"/>
                </patternFill>
              </fill>
            </x14:dxf>
          </x14:cfRule>
          <xm:sqref>F17:F50</xm:sqref>
        </x14:conditionalFormatting>
        <x14:conditionalFormatting xmlns:xm="http://schemas.microsoft.com/office/excel/2006/main">
          <x14:cfRule type="cellIs" priority="12" stopIfTrue="1" operator="greaterThan" id="{F582B37E-75F0-42AE-B70F-3827230B9C7F}">
            <xm:f>INDICE!$I$27</xm:f>
            <x14:dxf>
              <fill>
                <patternFill>
                  <bgColor rgb="FFFFC000"/>
                </patternFill>
              </fill>
            </x14:dxf>
          </x14:cfRule>
          <x14:cfRule type="cellIs" priority="13" stopIfTrue="1" operator="greaterThanOrEqual" id="{B18A6D39-27BF-4196-86E7-DCF97E7CF279}">
            <xm:f>INDICE!$H$27</xm:f>
            <x14:dxf>
              <fill>
                <patternFill>
                  <bgColor rgb="FF00B050"/>
                </patternFill>
              </fill>
            </x14:dxf>
          </x14:cfRule>
          <x14:cfRule type="cellIs" priority="14" stopIfTrue="1" operator="greaterThanOrEqual" id="{C5B018DB-250B-440B-B2DD-90391C38835B}">
            <xm:f>INDICE!$H$28</xm:f>
            <x14:dxf>
              <fill>
                <patternFill>
                  <bgColor rgb="FFFFFF00"/>
                </patternFill>
              </fill>
            </x14:dxf>
          </x14:cfRule>
          <x14:cfRule type="cellIs" priority="15" stopIfTrue="1" operator="greaterThanOrEqual" id="{1A7AFEF6-81D9-4EAF-B388-A9C45C554DB0}">
            <xm:f>INDICE!$H$29</xm:f>
            <x14:dxf>
              <fill>
                <patternFill>
                  <bgColor rgb="FFFF0000"/>
                </patternFill>
              </fill>
            </x14:dxf>
          </x14:cfRule>
          <xm:sqref>I17:I50</xm:sqref>
        </x14:conditionalFormatting>
        <x14:conditionalFormatting xmlns:xm="http://schemas.microsoft.com/office/excel/2006/main">
          <x14:cfRule type="cellIs" priority="7" stopIfTrue="1" operator="greaterThan" id="{1728D345-1474-4CFB-8A0E-2CF1D58962CA}">
            <xm:f>INDICE!$I$27</xm:f>
            <x14:dxf>
              <fill>
                <patternFill>
                  <bgColor rgb="FFFFC000"/>
                </patternFill>
              </fill>
            </x14:dxf>
          </x14:cfRule>
          <x14:cfRule type="cellIs" priority="8" stopIfTrue="1" operator="greaterThanOrEqual" id="{651576D0-B6D1-45D4-BF87-1ACED3A3321E}">
            <xm:f>INDICE!$H$27</xm:f>
            <x14:dxf>
              <fill>
                <patternFill>
                  <bgColor rgb="FF00B050"/>
                </patternFill>
              </fill>
            </x14:dxf>
          </x14:cfRule>
          <x14:cfRule type="cellIs" priority="9" stopIfTrue="1" operator="greaterThanOrEqual" id="{BDB8503C-0F1C-4088-9BFF-D385BD9A434E}">
            <xm:f>INDICE!$H$28</xm:f>
            <x14:dxf>
              <fill>
                <patternFill>
                  <bgColor rgb="FFFFFF00"/>
                </patternFill>
              </fill>
            </x14:dxf>
          </x14:cfRule>
          <x14:cfRule type="cellIs" priority="10" stopIfTrue="1" operator="greaterThanOrEqual" id="{7EB73418-9FE8-4DA6-BC2E-A97BE72E099A}">
            <xm:f>INDICE!$H$29</xm:f>
            <x14:dxf>
              <fill>
                <patternFill>
                  <bgColor rgb="FFFF0000"/>
                </patternFill>
              </fill>
            </x14:dxf>
          </x14:cfRule>
          <xm:sqref>L17:L50</xm:sqref>
        </x14:conditionalFormatting>
        <x14:conditionalFormatting xmlns:xm="http://schemas.microsoft.com/office/excel/2006/main">
          <x14:cfRule type="cellIs" priority="2" stopIfTrue="1" operator="greaterThan" id="{BE49E624-CEBD-4DBF-9866-C4A533415641}">
            <xm:f>INDICE!$I$34</xm:f>
            <x14:dxf>
              <fill>
                <patternFill>
                  <bgColor rgb="FFFFC000"/>
                </patternFill>
              </fill>
            </x14:dxf>
          </x14:cfRule>
          <x14:cfRule type="cellIs" priority="3" stopIfTrue="1" operator="greaterThanOrEqual" id="{73C074A5-7823-4002-8838-B6C3326B587A}">
            <xm:f>INDICE!$H$34</xm:f>
            <x14:dxf>
              <fill>
                <patternFill>
                  <bgColor rgb="FF00B050"/>
                </patternFill>
              </fill>
            </x14:dxf>
          </x14:cfRule>
          <x14:cfRule type="cellIs" priority="4" stopIfTrue="1" operator="greaterThanOrEqual" id="{8B10E476-02D4-4B1C-AF23-1A5204C48F99}">
            <xm:f>INDICE!$H$35</xm:f>
            <x14:dxf>
              <fill>
                <patternFill>
                  <bgColor rgb="FFFFFF00"/>
                </patternFill>
              </fill>
            </x14:dxf>
          </x14:cfRule>
          <x14:cfRule type="cellIs" priority="5" stopIfTrue="1" operator="greaterThanOrEqual" id="{C0C3F88B-102E-4C7D-AB73-020164D31020}">
            <xm:f>INDICE!$H$36</xm:f>
            <x14:dxf>
              <fill>
                <patternFill>
                  <bgColor rgb="FFFF0000"/>
                </patternFill>
              </fill>
            </x14:dxf>
          </x14:cfRule>
          <xm:sqref>O17:O50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6C7DF-1E8F-43D3-A7A9-08A80437D63B}">
  <dimension ref="A1:K138"/>
  <sheetViews>
    <sheetView showGridLines="0" zoomScale="80" zoomScaleNormal="80" workbookViewId="0">
      <pane xSplit="5" ySplit="16" topLeftCell="F25" activePane="bottomRight" state="frozen"/>
      <selection pane="topRight" activeCell="F1" sqref="F1"/>
      <selection pane="bottomLeft" activeCell="A17" sqref="A17"/>
      <selection pane="bottomRight" activeCell="D38" sqref="D38"/>
    </sheetView>
  </sheetViews>
  <sheetFormatPr baseColWidth="10" defaultColWidth="11.47265625" defaultRowHeight="14.4" x14ac:dyDescent="0.55000000000000004"/>
  <cols>
    <col min="1" max="1" width="16.47265625" style="4" customWidth="1"/>
    <col min="2" max="2" width="30.62890625" style="5" customWidth="1"/>
    <col min="3" max="3" width="15.62890625" style="5" customWidth="1"/>
    <col min="4" max="4" width="56.3125" style="5" customWidth="1"/>
    <col min="5" max="7" width="15.62890625" style="5" customWidth="1"/>
    <col min="8" max="8" width="15.62890625" style="1" customWidth="1"/>
    <col min="9" max="11" width="15.62890625" style="5" customWidth="1"/>
    <col min="12" max="16384" width="11.47265625" style="5"/>
  </cols>
  <sheetData>
    <row r="1" spans="1:11" ht="14.5" customHeight="1" x14ac:dyDescent="0.55000000000000004">
      <c r="A1" s="92" t="s">
        <v>212</v>
      </c>
      <c r="B1" s="93"/>
      <c r="C1" s="94"/>
      <c r="D1" s="9"/>
      <c r="E1" s="9"/>
      <c r="G1" s="1"/>
      <c r="H1" s="5"/>
    </row>
    <row r="2" spans="1:11" ht="14.5" customHeight="1" x14ac:dyDescent="0.55000000000000004">
      <c r="A2" s="95"/>
      <c r="B2" s="83"/>
      <c r="C2" s="96"/>
      <c r="D2" s="9"/>
      <c r="E2" s="9"/>
      <c r="G2" s="1"/>
      <c r="H2" s="5"/>
    </row>
    <row r="3" spans="1:11" ht="14.5" customHeight="1" x14ac:dyDescent="0.55000000000000004">
      <c r="A3" s="83" t="s">
        <v>210</v>
      </c>
      <c r="B3" s="83"/>
      <c r="C3" s="86" t="str">
        <f>[1]Semáforos!$F$6</f>
        <v>SEPTIEMBRE DE 2024</v>
      </c>
      <c r="D3" s="9"/>
      <c r="E3" s="9"/>
      <c r="G3" s="1"/>
      <c r="H3" s="5"/>
    </row>
    <row r="4" spans="1:11" ht="14.5" customHeight="1" thickBot="1" x14ac:dyDescent="0.6">
      <c r="A4" s="85"/>
      <c r="B4" s="85"/>
      <c r="C4" s="87"/>
      <c r="D4" s="9"/>
      <c r="E4" s="9"/>
      <c r="G4" s="1"/>
      <c r="H4" s="5"/>
    </row>
    <row r="5" spans="1:11" ht="14.5" customHeight="1" x14ac:dyDescent="0.55000000000000004"/>
    <row r="6" spans="1:11" ht="14.5" customHeight="1" x14ac:dyDescent="0.55000000000000004"/>
    <row r="7" spans="1:11" ht="14.5" customHeight="1" x14ac:dyDescent="0.55000000000000004"/>
    <row r="8" spans="1:11" ht="14.5" customHeight="1" x14ac:dyDescent="0.55000000000000004"/>
    <row r="9" spans="1:11" ht="14.5" customHeight="1" x14ac:dyDescent="0.55000000000000004"/>
    <row r="10" spans="1:11" ht="14.5" customHeight="1" x14ac:dyDescent="0.55000000000000004"/>
    <row r="11" spans="1:11" ht="14.5" customHeight="1" x14ac:dyDescent="0.55000000000000004"/>
    <row r="12" spans="1:11" ht="14.5" customHeight="1" x14ac:dyDescent="0.55000000000000004"/>
    <row r="13" spans="1:11" ht="15" hidden="1" customHeight="1" x14ac:dyDescent="0.55000000000000004">
      <c r="A13" s="101" t="s">
        <v>166</v>
      </c>
      <c r="B13" s="101" t="s">
        <v>167</v>
      </c>
      <c r="C13" s="97" t="s">
        <v>200</v>
      </c>
      <c r="D13" s="97" t="s">
        <v>201</v>
      </c>
      <c r="E13" s="97" t="s">
        <v>168</v>
      </c>
      <c r="F13" s="27"/>
      <c r="G13" s="28"/>
      <c r="H13" s="29"/>
      <c r="I13" s="27"/>
      <c r="J13" s="28"/>
      <c r="K13" s="29"/>
    </row>
    <row r="14" spans="1:11" ht="30" customHeight="1" x14ac:dyDescent="0.55000000000000004">
      <c r="A14" s="101"/>
      <c r="B14" s="101"/>
      <c r="C14" s="98"/>
      <c r="D14" s="98"/>
      <c r="E14" s="98"/>
      <c r="F14" s="99" t="s">
        <v>181</v>
      </c>
      <c r="G14" s="100"/>
      <c r="H14" s="100"/>
      <c r="I14" s="99" t="s">
        <v>183</v>
      </c>
      <c r="J14" s="100"/>
      <c r="K14" s="100"/>
    </row>
    <row r="15" spans="1:11" ht="30" customHeight="1" x14ac:dyDescent="0.55000000000000004">
      <c r="A15" s="97"/>
      <c r="B15" s="97"/>
      <c r="C15" s="98"/>
      <c r="D15" s="98"/>
      <c r="E15" s="98"/>
      <c r="F15" s="45" t="s">
        <v>169</v>
      </c>
      <c r="G15" s="45" t="s">
        <v>4</v>
      </c>
      <c r="H15" s="45" t="s">
        <v>148</v>
      </c>
      <c r="I15" s="45" t="s">
        <v>169</v>
      </c>
      <c r="J15" s="45" t="s">
        <v>4</v>
      </c>
      <c r="K15" s="45" t="s">
        <v>148</v>
      </c>
    </row>
    <row r="16" spans="1:11" ht="30" hidden="1" customHeight="1" x14ac:dyDescent="0.55000000000000004">
      <c r="A16" s="33" t="s">
        <v>166</v>
      </c>
      <c r="B16" s="34" t="s">
        <v>167</v>
      </c>
      <c r="C16" s="34" t="s">
        <v>200</v>
      </c>
      <c r="D16" s="34" t="s">
        <v>201</v>
      </c>
      <c r="E16" s="34" t="s">
        <v>168</v>
      </c>
      <c r="F16" s="46" t="s">
        <v>188</v>
      </c>
      <c r="G16" s="46" t="s">
        <v>189</v>
      </c>
      <c r="H16" s="46" t="s">
        <v>190</v>
      </c>
      <c r="I16" s="48" t="s">
        <v>196</v>
      </c>
      <c r="J16" s="48" t="s">
        <v>195</v>
      </c>
      <c r="K16" s="48" t="s">
        <v>194</v>
      </c>
    </row>
    <row r="17" spans="1:11" ht="15" customHeight="1" x14ac:dyDescent="0.55000000000000004">
      <c r="A17" s="54">
        <v>5</v>
      </c>
      <c r="B17" s="55" t="s">
        <v>5</v>
      </c>
      <c r="C17" s="56">
        <v>9101</v>
      </c>
      <c r="D17" s="55" t="s">
        <v>39</v>
      </c>
      <c r="E17" s="55" t="s">
        <v>178</v>
      </c>
      <c r="F17" s="8">
        <v>1593</v>
      </c>
      <c r="G17" s="8">
        <v>1148</v>
      </c>
      <c r="H17" s="64">
        <v>0.72065285624607656</v>
      </c>
      <c r="I17" s="8">
        <v>59</v>
      </c>
      <c r="J17" s="8">
        <v>29</v>
      </c>
      <c r="K17" s="64">
        <v>0.49152542372881358</v>
      </c>
    </row>
    <row r="18" spans="1:11" ht="15" customHeight="1" x14ac:dyDescent="0.55000000000000004">
      <c r="A18" s="57">
        <v>5</v>
      </c>
      <c r="B18" s="58" t="s">
        <v>5</v>
      </c>
      <c r="C18" s="59">
        <v>9127</v>
      </c>
      <c r="D18" s="58" t="s">
        <v>40</v>
      </c>
      <c r="E18" s="58" t="s">
        <v>179</v>
      </c>
      <c r="F18" s="8">
        <v>329</v>
      </c>
      <c r="G18" s="8">
        <v>376</v>
      </c>
      <c r="H18" s="64">
        <v>1.1428571428571428</v>
      </c>
      <c r="I18" s="44">
        <v>33</v>
      </c>
      <c r="J18" s="44">
        <v>25</v>
      </c>
      <c r="K18" s="64">
        <v>0.75757575757575757</v>
      </c>
    </row>
    <row r="19" spans="1:11" ht="15" customHeight="1" x14ac:dyDescent="0.55000000000000004">
      <c r="A19" s="57">
        <v>5</v>
      </c>
      <c r="B19" s="58" t="s">
        <v>5</v>
      </c>
      <c r="C19" s="59">
        <v>9201</v>
      </c>
      <c r="D19" s="58" t="s">
        <v>41</v>
      </c>
      <c r="E19" s="58" t="s">
        <v>179</v>
      </c>
      <c r="F19" s="8">
        <v>1412</v>
      </c>
      <c r="G19" s="8">
        <v>918</v>
      </c>
      <c r="H19" s="64">
        <v>0.65014164305949007</v>
      </c>
      <c r="I19" s="44">
        <v>40</v>
      </c>
      <c r="J19" s="44">
        <v>16</v>
      </c>
      <c r="K19" s="64">
        <v>0.4</v>
      </c>
    </row>
    <row r="20" spans="1:11" ht="15" customHeight="1" x14ac:dyDescent="0.55000000000000004">
      <c r="A20" s="57">
        <v>5</v>
      </c>
      <c r="B20" s="58" t="s">
        <v>5</v>
      </c>
      <c r="C20" s="59">
        <v>9202</v>
      </c>
      <c r="D20" s="58" t="s">
        <v>42</v>
      </c>
      <c r="E20" s="58" t="s">
        <v>179</v>
      </c>
      <c r="F20" s="8">
        <v>2776</v>
      </c>
      <c r="G20" s="8">
        <v>1462</v>
      </c>
      <c r="H20" s="64">
        <v>0.52665706051873196</v>
      </c>
      <c r="I20" s="44">
        <v>170</v>
      </c>
      <c r="J20" s="44">
        <v>49</v>
      </c>
      <c r="K20" s="64">
        <v>0.28823529411764703</v>
      </c>
    </row>
    <row r="21" spans="1:11" ht="15" customHeight="1" x14ac:dyDescent="0.55000000000000004">
      <c r="A21" s="57">
        <v>5</v>
      </c>
      <c r="B21" s="58" t="s">
        <v>5</v>
      </c>
      <c r="C21" s="59">
        <v>9203</v>
      </c>
      <c r="D21" s="58" t="s">
        <v>43</v>
      </c>
      <c r="E21" s="58" t="s">
        <v>178</v>
      </c>
      <c r="F21" s="8">
        <v>1629</v>
      </c>
      <c r="G21" s="8">
        <v>1306</v>
      </c>
      <c r="H21" s="64">
        <v>0.8017188459177409</v>
      </c>
      <c r="I21" s="44">
        <v>98</v>
      </c>
      <c r="J21" s="44">
        <v>35</v>
      </c>
      <c r="K21" s="64">
        <v>0.35714285714285715</v>
      </c>
    </row>
    <row r="22" spans="1:11" ht="15" customHeight="1" x14ac:dyDescent="0.55000000000000004">
      <c r="A22" s="57">
        <v>5</v>
      </c>
      <c r="B22" s="58" t="s">
        <v>5</v>
      </c>
      <c r="C22" s="59">
        <v>9204</v>
      </c>
      <c r="D22" s="58" t="s">
        <v>44</v>
      </c>
      <c r="E22" s="58" t="s">
        <v>178</v>
      </c>
      <c r="F22" s="8">
        <v>3846</v>
      </c>
      <c r="G22" s="8">
        <v>2842</v>
      </c>
      <c r="H22" s="64">
        <v>0.73894955798231932</v>
      </c>
      <c r="I22" s="44">
        <v>150</v>
      </c>
      <c r="J22" s="44">
        <v>89</v>
      </c>
      <c r="K22" s="64">
        <v>0.59333333333333338</v>
      </c>
    </row>
    <row r="23" spans="1:11" ht="15" customHeight="1" x14ac:dyDescent="0.55000000000000004">
      <c r="A23" s="57">
        <v>5</v>
      </c>
      <c r="B23" s="58" t="s">
        <v>5</v>
      </c>
      <c r="C23" s="59">
        <v>9205</v>
      </c>
      <c r="D23" s="58" t="s">
        <v>45</v>
      </c>
      <c r="E23" s="58" t="s">
        <v>179</v>
      </c>
      <c r="F23" s="8">
        <v>2410</v>
      </c>
      <c r="G23" s="8">
        <v>1464</v>
      </c>
      <c r="H23" s="64">
        <v>0.60746887966804974</v>
      </c>
      <c r="I23" s="44">
        <v>110</v>
      </c>
      <c r="J23" s="44">
        <v>30</v>
      </c>
      <c r="K23" s="64">
        <v>0.27272727272727271</v>
      </c>
    </row>
    <row r="24" spans="1:11" ht="15" customHeight="1" x14ac:dyDescent="0.55000000000000004">
      <c r="A24" s="57">
        <v>5</v>
      </c>
      <c r="B24" s="58" t="s">
        <v>5</v>
      </c>
      <c r="C24" s="59">
        <v>9206</v>
      </c>
      <c r="D24" s="58" t="s">
        <v>46</v>
      </c>
      <c r="E24" s="58" t="s">
        <v>178</v>
      </c>
      <c r="F24" s="8">
        <v>3447</v>
      </c>
      <c r="G24" s="8">
        <v>2594</v>
      </c>
      <c r="H24" s="64">
        <v>0.75253843922251229</v>
      </c>
      <c r="I24" s="44">
        <v>109</v>
      </c>
      <c r="J24" s="44">
        <v>36</v>
      </c>
      <c r="K24" s="64">
        <v>0.33027522935779818</v>
      </c>
    </row>
    <row r="25" spans="1:11" ht="15" customHeight="1" x14ac:dyDescent="0.55000000000000004">
      <c r="A25" s="57">
        <v>5</v>
      </c>
      <c r="B25" s="58" t="s">
        <v>5</v>
      </c>
      <c r="C25" s="59">
        <v>9301</v>
      </c>
      <c r="D25" s="58" t="s">
        <v>47</v>
      </c>
      <c r="E25" s="58" t="s">
        <v>178</v>
      </c>
      <c r="F25" s="8">
        <v>7425</v>
      </c>
      <c r="G25" s="8">
        <v>5407</v>
      </c>
      <c r="H25" s="64">
        <v>0.7282154882154882</v>
      </c>
      <c r="I25" s="44">
        <v>168</v>
      </c>
      <c r="J25" s="44">
        <v>52</v>
      </c>
      <c r="K25" s="64">
        <v>0.30952380952380953</v>
      </c>
    </row>
    <row r="26" spans="1:11" ht="15" customHeight="1" x14ac:dyDescent="0.55000000000000004">
      <c r="A26" s="57">
        <v>5</v>
      </c>
      <c r="B26" s="58" t="s">
        <v>5</v>
      </c>
      <c r="C26" s="59">
        <v>9401</v>
      </c>
      <c r="D26" s="58" t="s">
        <v>48</v>
      </c>
      <c r="E26" s="58" t="s">
        <v>178</v>
      </c>
      <c r="F26" s="8">
        <v>2852</v>
      </c>
      <c r="G26" s="8">
        <v>1905</v>
      </c>
      <c r="H26" s="64">
        <v>0.66795231416549794</v>
      </c>
      <c r="I26" s="44">
        <v>114</v>
      </c>
      <c r="J26" s="44">
        <v>58</v>
      </c>
      <c r="K26" s="64">
        <v>0.50877192982456143</v>
      </c>
    </row>
    <row r="27" spans="1:11" ht="15" customHeight="1" x14ac:dyDescent="0.55000000000000004">
      <c r="A27" s="57">
        <v>5</v>
      </c>
      <c r="B27" s="58" t="s">
        <v>5</v>
      </c>
      <c r="C27" s="59">
        <v>9402</v>
      </c>
      <c r="D27" s="58" t="s">
        <v>49</v>
      </c>
      <c r="E27" s="58" t="s">
        <v>177</v>
      </c>
      <c r="F27" s="8">
        <v>5923</v>
      </c>
      <c r="G27" s="8">
        <v>4201</v>
      </c>
      <c r="H27" s="64">
        <v>0.70926895154482528</v>
      </c>
      <c r="I27" s="44">
        <v>254</v>
      </c>
      <c r="J27" s="44">
        <v>128</v>
      </c>
      <c r="K27" s="64">
        <v>0.50393700787401574</v>
      </c>
    </row>
    <row r="28" spans="1:11" ht="15" customHeight="1" x14ac:dyDescent="0.55000000000000004">
      <c r="A28" s="57">
        <v>5</v>
      </c>
      <c r="B28" s="58" t="s">
        <v>5</v>
      </c>
      <c r="C28" s="59">
        <v>9501</v>
      </c>
      <c r="D28" s="58" t="s">
        <v>50</v>
      </c>
      <c r="E28" s="58" t="s">
        <v>179</v>
      </c>
      <c r="F28" s="8">
        <v>1019</v>
      </c>
      <c r="G28" s="8">
        <v>579</v>
      </c>
      <c r="H28" s="64">
        <v>0.56820412168792933</v>
      </c>
      <c r="I28" s="44">
        <v>95</v>
      </c>
      <c r="J28" s="44">
        <v>31</v>
      </c>
      <c r="K28" s="64">
        <v>0.32631578947368423</v>
      </c>
    </row>
    <row r="29" spans="1:11" ht="15" customHeight="1" x14ac:dyDescent="0.55000000000000004">
      <c r="A29" s="57">
        <v>5</v>
      </c>
      <c r="B29" s="58" t="s">
        <v>5</v>
      </c>
      <c r="C29" s="59">
        <v>9502</v>
      </c>
      <c r="D29" s="58" t="s">
        <v>51</v>
      </c>
      <c r="E29" s="58" t="s">
        <v>178</v>
      </c>
      <c r="F29" s="8">
        <v>1344</v>
      </c>
      <c r="G29" s="8">
        <v>1142</v>
      </c>
      <c r="H29" s="64">
        <v>0.84970238095238093</v>
      </c>
      <c r="I29" s="44">
        <v>59</v>
      </c>
      <c r="J29" s="44">
        <v>25</v>
      </c>
      <c r="K29" s="64">
        <v>0.42372881355932202</v>
      </c>
    </row>
    <row r="30" spans="1:11" ht="15" customHeight="1" x14ac:dyDescent="0.55000000000000004">
      <c r="A30" s="57">
        <v>5</v>
      </c>
      <c r="B30" s="58" t="s">
        <v>5</v>
      </c>
      <c r="C30" s="59">
        <v>9503</v>
      </c>
      <c r="D30" s="58" t="s">
        <v>52</v>
      </c>
      <c r="E30" s="58" t="s">
        <v>178</v>
      </c>
      <c r="F30" s="8">
        <v>3554</v>
      </c>
      <c r="G30" s="8">
        <v>2997</v>
      </c>
      <c r="H30" s="64">
        <v>0.84327518289251546</v>
      </c>
      <c r="I30" s="44">
        <v>208</v>
      </c>
      <c r="J30" s="44">
        <v>104</v>
      </c>
      <c r="K30" s="64">
        <v>0.5</v>
      </c>
    </row>
    <row r="31" spans="1:11" ht="15" customHeight="1" x14ac:dyDescent="0.55000000000000004">
      <c r="A31" s="57">
        <v>5</v>
      </c>
      <c r="B31" s="58" t="s">
        <v>5</v>
      </c>
      <c r="C31" s="59">
        <v>9504</v>
      </c>
      <c r="D31" s="58" t="s">
        <v>53</v>
      </c>
      <c r="E31" s="58" t="s">
        <v>177</v>
      </c>
      <c r="F31" s="8">
        <v>3247</v>
      </c>
      <c r="G31" s="8">
        <v>2333</v>
      </c>
      <c r="H31" s="64">
        <v>0.7185093932861103</v>
      </c>
      <c r="I31" s="44">
        <v>192</v>
      </c>
      <c r="J31" s="44">
        <v>74</v>
      </c>
      <c r="K31" s="64">
        <v>0.38541666666666669</v>
      </c>
    </row>
    <row r="32" spans="1:11" ht="15" customHeight="1" x14ac:dyDescent="0.55000000000000004">
      <c r="A32" s="57">
        <v>5</v>
      </c>
      <c r="B32" s="58" t="s">
        <v>5</v>
      </c>
      <c r="C32" s="59">
        <v>9549</v>
      </c>
      <c r="D32" s="58" t="s">
        <v>54</v>
      </c>
      <c r="E32" s="58" t="s">
        <v>179</v>
      </c>
      <c r="F32" s="8">
        <v>651</v>
      </c>
      <c r="G32" s="8">
        <v>450</v>
      </c>
      <c r="H32" s="64">
        <v>0.69124423963133641</v>
      </c>
      <c r="I32" s="44">
        <v>34</v>
      </c>
      <c r="J32" s="44">
        <v>19</v>
      </c>
      <c r="K32" s="64">
        <v>0.55882352941176472</v>
      </c>
    </row>
    <row r="33" spans="1:11" ht="15" customHeight="1" x14ac:dyDescent="0.55000000000000004">
      <c r="A33" s="57">
        <v>8</v>
      </c>
      <c r="B33" s="58" t="s">
        <v>6</v>
      </c>
      <c r="C33" s="59">
        <v>9103</v>
      </c>
      <c r="D33" s="58" t="s">
        <v>55</v>
      </c>
      <c r="E33" s="58" t="s">
        <v>177</v>
      </c>
      <c r="F33" s="8">
        <v>1229</v>
      </c>
      <c r="G33" s="8">
        <v>1585</v>
      </c>
      <c r="H33" s="64">
        <v>1.28966639544345</v>
      </c>
      <c r="I33" s="44">
        <v>114</v>
      </c>
      <c r="J33" s="44">
        <v>86</v>
      </c>
      <c r="K33" s="64">
        <v>0.75438596491228072</v>
      </c>
    </row>
    <row r="34" spans="1:11" ht="15" customHeight="1" x14ac:dyDescent="0.55000000000000004">
      <c r="A34" s="57">
        <v>8</v>
      </c>
      <c r="B34" s="58" t="s">
        <v>6</v>
      </c>
      <c r="C34" s="59">
        <v>9207</v>
      </c>
      <c r="D34" s="58" t="s">
        <v>56</v>
      </c>
      <c r="E34" s="58" t="s">
        <v>177</v>
      </c>
      <c r="F34" s="8">
        <v>3300</v>
      </c>
      <c r="G34" s="8">
        <v>3080</v>
      </c>
      <c r="H34" s="64">
        <v>0.93333333333333335</v>
      </c>
      <c r="I34" s="44">
        <v>293</v>
      </c>
      <c r="J34" s="44">
        <v>194</v>
      </c>
      <c r="K34" s="64">
        <v>0.66211604095563137</v>
      </c>
    </row>
    <row r="35" spans="1:11" ht="15" customHeight="1" x14ac:dyDescent="0.55000000000000004">
      <c r="A35" s="57">
        <v>8</v>
      </c>
      <c r="B35" s="58" t="s">
        <v>6</v>
      </c>
      <c r="C35" s="59">
        <v>9208</v>
      </c>
      <c r="D35" s="58" t="s">
        <v>57</v>
      </c>
      <c r="E35" s="58" t="s">
        <v>177</v>
      </c>
      <c r="F35" s="8">
        <v>3200</v>
      </c>
      <c r="G35" s="8">
        <v>2725</v>
      </c>
      <c r="H35" s="64">
        <v>0.8515625</v>
      </c>
      <c r="I35" s="44">
        <v>319</v>
      </c>
      <c r="J35" s="44">
        <v>194</v>
      </c>
      <c r="K35" s="64">
        <v>0.60815047021943569</v>
      </c>
    </row>
    <row r="36" spans="1:11" ht="15" customHeight="1" x14ac:dyDescent="0.55000000000000004">
      <c r="A36" s="57">
        <v>8</v>
      </c>
      <c r="B36" s="58" t="s">
        <v>6</v>
      </c>
      <c r="C36" s="59">
        <v>9302</v>
      </c>
      <c r="D36" s="58" t="s">
        <v>58</v>
      </c>
      <c r="E36" s="58" t="s">
        <v>177</v>
      </c>
      <c r="F36" s="8">
        <v>7400</v>
      </c>
      <c r="G36" s="8">
        <v>7372</v>
      </c>
      <c r="H36" s="64">
        <v>0.99621621621621625</v>
      </c>
      <c r="I36" s="44">
        <v>351</v>
      </c>
      <c r="J36" s="44">
        <v>176</v>
      </c>
      <c r="K36" s="64">
        <v>0.50142450142450146</v>
      </c>
    </row>
    <row r="37" spans="1:11" ht="15" customHeight="1" x14ac:dyDescent="0.55000000000000004">
      <c r="A37" s="57">
        <v>11</v>
      </c>
      <c r="B37" s="58" t="s">
        <v>7</v>
      </c>
      <c r="C37" s="59">
        <v>9209</v>
      </c>
      <c r="D37" s="58" t="s">
        <v>59</v>
      </c>
      <c r="E37" s="58" t="s">
        <v>178</v>
      </c>
      <c r="F37" s="8">
        <v>1500</v>
      </c>
      <c r="G37" s="8">
        <v>1127</v>
      </c>
      <c r="H37" s="64">
        <v>0.7513333333333333</v>
      </c>
      <c r="I37" s="44">
        <v>60</v>
      </c>
      <c r="J37" s="44">
        <v>39</v>
      </c>
      <c r="K37" s="64">
        <v>0.65</v>
      </c>
    </row>
    <row r="38" spans="1:11" ht="15" customHeight="1" x14ac:dyDescent="0.55000000000000004">
      <c r="A38" s="57">
        <v>11</v>
      </c>
      <c r="B38" s="58" t="s">
        <v>7</v>
      </c>
      <c r="C38" s="59">
        <v>9210</v>
      </c>
      <c r="D38" s="58" t="s">
        <v>60</v>
      </c>
      <c r="E38" s="58" t="s">
        <v>178</v>
      </c>
      <c r="F38" s="8">
        <v>4350</v>
      </c>
      <c r="G38" s="8">
        <v>3898</v>
      </c>
      <c r="H38" s="64">
        <v>0.89609195402298847</v>
      </c>
      <c r="I38" s="44">
        <v>175</v>
      </c>
      <c r="J38" s="44">
        <v>77</v>
      </c>
      <c r="K38" s="64">
        <v>0.44</v>
      </c>
    </row>
    <row r="39" spans="1:11" ht="15" customHeight="1" x14ac:dyDescent="0.55000000000000004">
      <c r="A39" s="57">
        <v>11</v>
      </c>
      <c r="B39" s="58" t="s">
        <v>7</v>
      </c>
      <c r="C39" s="59">
        <v>9211</v>
      </c>
      <c r="D39" s="58" t="s">
        <v>61</v>
      </c>
      <c r="E39" s="58" t="s">
        <v>179</v>
      </c>
      <c r="F39" s="8">
        <v>3000</v>
      </c>
      <c r="G39" s="8">
        <v>2629</v>
      </c>
      <c r="H39" s="64">
        <v>0.8763333333333333</v>
      </c>
      <c r="I39" s="44">
        <v>69</v>
      </c>
      <c r="J39" s="44">
        <v>28</v>
      </c>
      <c r="K39" s="64">
        <v>0.40579710144927539</v>
      </c>
    </row>
    <row r="40" spans="1:11" ht="15" customHeight="1" x14ac:dyDescent="0.55000000000000004">
      <c r="A40" s="57">
        <v>11</v>
      </c>
      <c r="B40" s="58" t="s">
        <v>7</v>
      </c>
      <c r="C40" s="59">
        <v>9212</v>
      </c>
      <c r="D40" s="58" t="s">
        <v>62</v>
      </c>
      <c r="E40" s="58" t="s">
        <v>179</v>
      </c>
      <c r="F40" s="8">
        <v>2850</v>
      </c>
      <c r="G40" s="8">
        <v>2420</v>
      </c>
      <c r="H40" s="64">
        <v>0.84912280701754383</v>
      </c>
      <c r="I40" s="44">
        <v>102</v>
      </c>
      <c r="J40" s="44">
        <v>16</v>
      </c>
      <c r="K40" s="64">
        <v>0.15686274509803921</v>
      </c>
    </row>
    <row r="41" spans="1:11" ht="15" customHeight="1" x14ac:dyDescent="0.55000000000000004">
      <c r="A41" s="57">
        <v>11</v>
      </c>
      <c r="B41" s="58" t="s">
        <v>7</v>
      </c>
      <c r="C41" s="59">
        <v>9213</v>
      </c>
      <c r="D41" s="58" t="s">
        <v>63</v>
      </c>
      <c r="E41" s="58" t="s">
        <v>178</v>
      </c>
      <c r="F41" s="8">
        <v>2500</v>
      </c>
      <c r="G41" s="8">
        <v>2127</v>
      </c>
      <c r="H41" s="64">
        <v>0.8508</v>
      </c>
      <c r="I41" s="44">
        <v>99</v>
      </c>
      <c r="J41" s="44">
        <v>26</v>
      </c>
      <c r="K41" s="64">
        <v>0.26262626262626265</v>
      </c>
    </row>
    <row r="42" spans="1:11" ht="15" customHeight="1" x14ac:dyDescent="0.55000000000000004">
      <c r="A42" s="57">
        <v>11</v>
      </c>
      <c r="B42" s="58" t="s">
        <v>7</v>
      </c>
      <c r="C42" s="59">
        <v>9214</v>
      </c>
      <c r="D42" s="58" t="s">
        <v>64</v>
      </c>
      <c r="E42" s="58" t="s">
        <v>179</v>
      </c>
      <c r="F42" s="8">
        <v>1950</v>
      </c>
      <c r="G42" s="8">
        <v>1554</v>
      </c>
      <c r="H42" s="64">
        <v>0.79692307692307696</v>
      </c>
      <c r="I42" s="44">
        <v>40</v>
      </c>
      <c r="J42" s="44">
        <v>20</v>
      </c>
      <c r="K42" s="64">
        <v>0.5</v>
      </c>
    </row>
    <row r="43" spans="1:11" ht="15" customHeight="1" x14ac:dyDescent="0.55000000000000004">
      <c r="A43" s="57">
        <v>11</v>
      </c>
      <c r="B43" s="58" t="s">
        <v>7</v>
      </c>
      <c r="C43" s="59">
        <v>9215</v>
      </c>
      <c r="D43" s="58" t="s">
        <v>65</v>
      </c>
      <c r="E43" s="58" t="s">
        <v>179</v>
      </c>
      <c r="F43" s="8">
        <v>1200</v>
      </c>
      <c r="G43" s="8">
        <v>807</v>
      </c>
      <c r="H43" s="64">
        <v>0.67249999999999999</v>
      </c>
      <c r="I43" s="44">
        <v>46</v>
      </c>
      <c r="J43" s="44">
        <v>18</v>
      </c>
      <c r="K43" s="64">
        <v>0.39130434782608697</v>
      </c>
    </row>
    <row r="44" spans="1:11" ht="15" customHeight="1" x14ac:dyDescent="0.55000000000000004">
      <c r="A44" s="57">
        <v>11</v>
      </c>
      <c r="B44" s="58" t="s">
        <v>7</v>
      </c>
      <c r="C44" s="59">
        <v>9216</v>
      </c>
      <c r="D44" s="58" t="s">
        <v>66</v>
      </c>
      <c r="E44" s="58" t="s">
        <v>179</v>
      </c>
      <c r="F44" s="8">
        <v>1150</v>
      </c>
      <c r="G44" s="8">
        <v>1186</v>
      </c>
      <c r="H44" s="64">
        <v>1.031304347826087</v>
      </c>
      <c r="I44" s="44">
        <v>38</v>
      </c>
      <c r="J44" s="44">
        <v>16</v>
      </c>
      <c r="K44" s="64">
        <v>0.42105263157894735</v>
      </c>
    </row>
    <row r="45" spans="1:11" ht="15" customHeight="1" x14ac:dyDescent="0.55000000000000004">
      <c r="A45" s="57">
        <v>11</v>
      </c>
      <c r="B45" s="58" t="s">
        <v>7</v>
      </c>
      <c r="C45" s="59">
        <v>9217</v>
      </c>
      <c r="D45" s="58" t="s">
        <v>67</v>
      </c>
      <c r="E45" s="58" t="s">
        <v>179</v>
      </c>
      <c r="F45" s="8">
        <v>1344</v>
      </c>
      <c r="G45" s="8">
        <v>1374</v>
      </c>
      <c r="H45" s="64">
        <v>1.0223214285714286</v>
      </c>
      <c r="I45" s="44">
        <v>93</v>
      </c>
      <c r="J45" s="44">
        <v>37</v>
      </c>
      <c r="K45" s="64">
        <v>0.39784946236559138</v>
      </c>
    </row>
    <row r="46" spans="1:11" ht="15" customHeight="1" x14ac:dyDescent="0.55000000000000004">
      <c r="A46" s="57">
        <v>11</v>
      </c>
      <c r="B46" s="58" t="s">
        <v>7</v>
      </c>
      <c r="C46" s="59">
        <v>9303</v>
      </c>
      <c r="D46" s="58" t="s">
        <v>68</v>
      </c>
      <c r="E46" s="58" t="s">
        <v>177</v>
      </c>
      <c r="F46" s="8">
        <v>8700</v>
      </c>
      <c r="G46" s="8">
        <v>6784</v>
      </c>
      <c r="H46" s="64">
        <v>0.77977011494252868</v>
      </c>
      <c r="I46" s="44">
        <v>133</v>
      </c>
      <c r="J46" s="44">
        <v>98</v>
      </c>
      <c r="K46" s="64">
        <v>0.73684210526315785</v>
      </c>
    </row>
    <row r="47" spans="1:11" ht="15" customHeight="1" x14ac:dyDescent="0.55000000000000004">
      <c r="A47" s="57">
        <v>11</v>
      </c>
      <c r="B47" s="58" t="s">
        <v>7</v>
      </c>
      <c r="C47" s="59">
        <v>9403</v>
      </c>
      <c r="D47" s="58" t="s">
        <v>69</v>
      </c>
      <c r="E47" s="58" t="s">
        <v>178</v>
      </c>
      <c r="F47" s="8">
        <v>4000</v>
      </c>
      <c r="G47" s="8">
        <v>3255</v>
      </c>
      <c r="H47" s="64">
        <v>0.81374999999999997</v>
      </c>
      <c r="I47" s="44">
        <v>60</v>
      </c>
      <c r="J47" s="44">
        <v>26</v>
      </c>
      <c r="K47" s="64">
        <v>0.43333333333333335</v>
      </c>
    </row>
    <row r="48" spans="1:11" ht="15" customHeight="1" x14ac:dyDescent="0.55000000000000004">
      <c r="A48" s="57">
        <v>11</v>
      </c>
      <c r="B48" s="58" t="s">
        <v>7</v>
      </c>
      <c r="C48" s="59">
        <v>9404</v>
      </c>
      <c r="D48" s="58" t="s">
        <v>70</v>
      </c>
      <c r="E48" s="58" t="s">
        <v>177</v>
      </c>
      <c r="F48" s="8">
        <v>14100</v>
      </c>
      <c r="G48" s="8">
        <v>9319</v>
      </c>
      <c r="H48" s="64">
        <v>0.6609219858156028</v>
      </c>
      <c r="I48" s="44">
        <v>343</v>
      </c>
      <c r="J48" s="44">
        <v>193</v>
      </c>
      <c r="K48" s="64">
        <v>0.56268221574344024</v>
      </c>
    </row>
    <row r="49" spans="1:11" ht="15" customHeight="1" x14ac:dyDescent="0.55000000000000004">
      <c r="A49" s="57">
        <v>11</v>
      </c>
      <c r="B49" s="58" t="s">
        <v>7</v>
      </c>
      <c r="C49" s="59">
        <v>9405</v>
      </c>
      <c r="D49" s="58" t="s">
        <v>71</v>
      </c>
      <c r="E49" s="58" t="s">
        <v>177</v>
      </c>
      <c r="F49" s="8">
        <v>15500</v>
      </c>
      <c r="G49" s="8">
        <v>12376</v>
      </c>
      <c r="H49" s="64">
        <v>0.79845161290322586</v>
      </c>
      <c r="I49" s="44">
        <v>276</v>
      </c>
      <c r="J49" s="44">
        <v>163</v>
      </c>
      <c r="K49" s="64">
        <v>0.59057971014492749</v>
      </c>
    </row>
    <row r="50" spans="1:11" ht="15" customHeight="1" x14ac:dyDescent="0.55000000000000004">
      <c r="A50" s="57">
        <v>11</v>
      </c>
      <c r="B50" s="58" t="s">
        <v>7</v>
      </c>
      <c r="C50" s="59">
        <v>9406</v>
      </c>
      <c r="D50" s="58" t="s">
        <v>72</v>
      </c>
      <c r="E50" s="58" t="s">
        <v>178</v>
      </c>
      <c r="F50" s="8">
        <v>5200</v>
      </c>
      <c r="G50" s="8">
        <v>3868</v>
      </c>
      <c r="H50" s="64">
        <v>0.74384615384615382</v>
      </c>
      <c r="I50" s="44">
        <v>117</v>
      </c>
      <c r="J50" s="44">
        <v>41</v>
      </c>
      <c r="K50" s="64">
        <v>0.3504273504273504</v>
      </c>
    </row>
    <row r="51" spans="1:11" ht="15" customHeight="1" x14ac:dyDescent="0.55000000000000004">
      <c r="A51" s="57">
        <v>11</v>
      </c>
      <c r="B51" s="58" t="s">
        <v>7</v>
      </c>
      <c r="C51" s="59">
        <v>9508</v>
      </c>
      <c r="D51" s="58" t="s">
        <v>73</v>
      </c>
      <c r="E51" s="58" t="s">
        <v>179</v>
      </c>
      <c r="F51" s="8">
        <v>1200</v>
      </c>
      <c r="G51" s="8">
        <v>1389</v>
      </c>
      <c r="H51" s="64">
        <v>1.1575</v>
      </c>
      <c r="I51" s="44">
        <v>84</v>
      </c>
      <c r="J51" s="44">
        <v>29</v>
      </c>
      <c r="K51" s="64">
        <v>0.34523809523809523</v>
      </c>
    </row>
    <row r="52" spans="1:11" ht="15" customHeight="1" x14ac:dyDescent="0.55000000000000004">
      <c r="A52" s="57">
        <v>13</v>
      </c>
      <c r="B52" s="58" t="s">
        <v>8</v>
      </c>
      <c r="C52" s="59">
        <v>9104</v>
      </c>
      <c r="D52" s="58" t="s">
        <v>74</v>
      </c>
      <c r="E52" s="58" t="s">
        <v>177</v>
      </c>
      <c r="F52" s="8">
        <v>1323</v>
      </c>
      <c r="G52" s="8">
        <v>1151</v>
      </c>
      <c r="H52" s="64">
        <v>0.86999244142101284</v>
      </c>
      <c r="I52" s="44">
        <v>152</v>
      </c>
      <c r="J52" s="44">
        <v>81</v>
      </c>
      <c r="K52" s="64">
        <v>0.53289473684210531</v>
      </c>
    </row>
    <row r="53" spans="1:11" ht="15" customHeight="1" x14ac:dyDescent="0.55000000000000004">
      <c r="A53" s="57">
        <v>13</v>
      </c>
      <c r="B53" s="58" t="s">
        <v>8</v>
      </c>
      <c r="C53" s="59">
        <v>9105</v>
      </c>
      <c r="D53" s="58" t="s">
        <v>75</v>
      </c>
      <c r="E53" s="58" t="s">
        <v>178</v>
      </c>
      <c r="F53" s="8">
        <v>2101</v>
      </c>
      <c r="G53" s="8">
        <v>1613</v>
      </c>
      <c r="H53" s="64">
        <v>0.76772965254640646</v>
      </c>
      <c r="I53" s="44">
        <v>132</v>
      </c>
      <c r="J53" s="44">
        <v>88</v>
      </c>
      <c r="K53" s="64">
        <v>0.66666666666666663</v>
      </c>
    </row>
    <row r="54" spans="1:11" ht="15" customHeight="1" x14ac:dyDescent="0.55000000000000004">
      <c r="A54" s="57">
        <v>13</v>
      </c>
      <c r="B54" s="58" t="s">
        <v>8</v>
      </c>
      <c r="C54" s="59">
        <v>9218</v>
      </c>
      <c r="D54" s="58" t="s">
        <v>76</v>
      </c>
      <c r="E54" s="58" t="s">
        <v>178</v>
      </c>
      <c r="F54" s="8">
        <v>1868</v>
      </c>
      <c r="G54" s="8">
        <v>1055</v>
      </c>
      <c r="H54" s="64">
        <v>0.56477516059957178</v>
      </c>
      <c r="I54" s="44">
        <v>100</v>
      </c>
      <c r="J54" s="44">
        <v>54</v>
      </c>
      <c r="K54" s="64">
        <v>0.54</v>
      </c>
    </row>
    <row r="55" spans="1:11" ht="15" customHeight="1" x14ac:dyDescent="0.55000000000000004">
      <c r="A55" s="57">
        <v>13</v>
      </c>
      <c r="B55" s="58" t="s">
        <v>8</v>
      </c>
      <c r="C55" s="59">
        <v>9304</v>
      </c>
      <c r="D55" s="58" t="s">
        <v>58</v>
      </c>
      <c r="E55" s="58" t="s">
        <v>177</v>
      </c>
      <c r="F55" s="8">
        <v>2490</v>
      </c>
      <c r="G55" s="8">
        <v>2961</v>
      </c>
      <c r="H55" s="64">
        <v>1.1891566265060241</v>
      </c>
      <c r="I55" s="44">
        <v>188</v>
      </c>
      <c r="J55" s="44">
        <v>129</v>
      </c>
      <c r="K55" s="64">
        <v>0.68617021276595747</v>
      </c>
    </row>
    <row r="56" spans="1:11" ht="15" customHeight="1" x14ac:dyDescent="0.55000000000000004">
      <c r="A56" s="57">
        <v>15</v>
      </c>
      <c r="B56" s="58" t="s">
        <v>9</v>
      </c>
      <c r="C56" s="59">
        <v>9110</v>
      </c>
      <c r="D56" s="58" t="s">
        <v>77</v>
      </c>
      <c r="E56" s="58" t="s">
        <v>179</v>
      </c>
      <c r="F56" s="8">
        <v>565</v>
      </c>
      <c r="G56" s="8">
        <v>566</v>
      </c>
      <c r="H56" s="64">
        <v>1.0017699115044247</v>
      </c>
      <c r="I56" s="44">
        <v>94</v>
      </c>
      <c r="J56" s="44">
        <v>73</v>
      </c>
      <c r="K56" s="64">
        <v>0.77659574468085102</v>
      </c>
    </row>
    <row r="57" spans="1:11" ht="15" customHeight="1" x14ac:dyDescent="0.55000000000000004">
      <c r="A57" s="57">
        <v>15</v>
      </c>
      <c r="B57" s="58" t="s">
        <v>9</v>
      </c>
      <c r="C57" s="59">
        <v>9111</v>
      </c>
      <c r="D57" s="58" t="s">
        <v>78</v>
      </c>
      <c r="E57" s="58" t="s">
        <v>179</v>
      </c>
      <c r="F57" s="8">
        <v>1320</v>
      </c>
      <c r="G57" s="8">
        <v>995</v>
      </c>
      <c r="H57" s="64">
        <v>0.75378787878787878</v>
      </c>
      <c r="I57" s="44">
        <v>71</v>
      </c>
      <c r="J57" s="44">
        <v>50</v>
      </c>
      <c r="K57" s="64">
        <v>0.70422535211267601</v>
      </c>
    </row>
    <row r="58" spans="1:11" ht="15" customHeight="1" x14ac:dyDescent="0.55000000000000004">
      <c r="A58" s="57">
        <v>15</v>
      </c>
      <c r="B58" s="58" t="s">
        <v>9</v>
      </c>
      <c r="C58" s="59">
        <v>9305</v>
      </c>
      <c r="D58" s="58" t="s">
        <v>79</v>
      </c>
      <c r="E58" s="58" t="s">
        <v>178</v>
      </c>
      <c r="F58" s="8">
        <v>2300</v>
      </c>
      <c r="G58" s="8">
        <v>2200</v>
      </c>
      <c r="H58" s="64">
        <v>0.95652173913043481</v>
      </c>
      <c r="I58" s="44">
        <v>164</v>
      </c>
      <c r="J58" s="44">
        <v>142</v>
      </c>
      <c r="K58" s="64">
        <v>0.86585365853658536</v>
      </c>
    </row>
    <row r="59" spans="1:11" ht="15" customHeight="1" x14ac:dyDescent="0.55000000000000004">
      <c r="A59" s="57">
        <v>15</v>
      </c>
      <c r="B59" s="58" t="s">
        <v>9</v>
      </c>
      <c r="C59" s="59">
        <v>9514</v>
      </c>
      <c r="D59" s="58" t="s">
        <v>80</v>
      </c>
      <c r="E59" s="58" t="s">
        <v>178</v>
      </c>
      <c r="F59" s="8">
        <v>1800</v>
      </c>
      <c r="G59" s="8">
        <v>1801</v>
      </c>
      <c r="H59" s="64">
        <v>1.0005555555555556</v>
      </c>
      <c r="I59" s="44">
        <v>137</v>
      </c>
      <c r="J59" s="44">
        <v>105</v>
      </c>
      <c r="K59" s="64">
        <v>0.76642335766423353</v>
      </c>
    </row>
    <row r="60" spans="1:11" ht="15" customHeight="1" x14ac:dyDescent="0.55000000000000004">
      <c r="A60" s="57">
        <v>15</v>
      </c>
      <c r="B60" s="58" t="s">
        <v>9</v>
      </c>
      <c r="C60" s="59">
        <v>9551</v>
      </c>
      <c r="D60" s="58" t="s">
        <v>186</v>
      </c>
      <c r="E60" s="58" t="s">
        <v>179</v>
      </c>
      <c r="F60" s="8" t="s">
        <v>215</v>
      </c>
      <c r="G60" s="8">
        <v>0</v>
      </c>
      <c r="H60" s="64" t="s">
        <v>215</v>
      </c>
      <c r="I60" s="44" t="s">
        <v>215</v>
      </c>
      <c r="J60" s="44">
        <v>0</v>
      </c>
      <c r="K60" s="64" t="s">
        <v>215</v>
      </c>
    </row>
    <row r="61" spans="1:11" ht="15" customHeight="1" x14ac:dyDescent="0.55000000000000004">
      <c r="A61" s="57">
        <v>17</v>
      </c>
      <c r="B61" s="58" t="s">
        <v>10</v>
      </c>
      <c r="C61" s="59">
        <v>9112</v>
      </c>
      <c r="D61" s="58" t="s">
        <v>81</v>
      </c>
      <c r="E61" s="58" t="s">
        <v>179</v>
      </c>
      <c r="F61" s="8">
        <v>432</v>
      </c>
      <c r="G61" s="8">
        <v>403</v>
      </c>
      <c r="H61" s="64">
        <v>0.93287037037037035</v>
      </c>
      <c r="I61" s="44">
        <v>39</v>
      </c>
      <c r="J61" s="44">
        <v>23</v>
      </c>
      <c r="K61" s="64">
        <v>0.58974358974358976</v>
      </c>
    </row>
    <row r="62" spans="1:11" ht="15" customHeight="1" x14ac:dyDescent="0.55000000000000004">
      <c r="A62" s="57">
        <v>17</v>
      </c>
      <c r="B62" s="58" t="s">
        <v>10</v>
      </c>
      <c r="C62" s="59">
        <v>9219</v>
      </c>
      <c r="D62" s="58" t="s">
        <v>82</v>
      </c>
      <c r="E62" s="58" t="s">
        <v>179</v>
      </c>
      <c r="F62" s="8">
        <v>537</v>
      </c>
      <c r="G62" s="8">
        <v>518</v>
      </c>
      <c r="H62" s="64">
        <v>0.96461824953445063</v>
      </c>
      <c r="I62" s="44">
        <v>17</v>
      </c>
      <c r="J62" s="44">
        <v>16</v>
      </c>
      <c r="K62" s="64">
        <v>0.94117647058823528</v>
      </c>
    </row>
    <row r="63" spans="1:11" ht="15" customHeight="1" x14ac:dyDescent="0.55000000000000004">
      <c r="A63" s="57">
        <v>17</v>
      </c>
      <c r="B63" s="58" t="s">
        <v>10</v>
      </c>
      <c r="C63" s="59">
        <v>9220</v>
      </c>
      <c r="D63" s="58" t="s">
        <v>83</v>
      </c>
      <c r="E63" s="58" t="s">
        <v>179</v>
      </c>
      <c r="F63" s="8">
        <v>1027</v>
      </c>
      <c r="G63" s="8">
        <v>781</v>
      </c>
      <c r="H63" s="64">
        <v>0.76046738072054532</v>
      </c>
      <c r="I63" s="44">
        <v>40</v>
      </c>
      <c r="J63" s="44">
        <v>33</v>
      </c>
      <c r="K63" s="64">
        <v>0.82499999999999996</v>
      </c>
    </row>
    <row r="64" spans="1:11" ht="15" customHeight="1" x14ac:dyDescent="0.55000000000000004">
      <c r="A64" s="57">
        <v>17</v>
      </c>
      <c r="B64" s="58" t="s">
        <v>10</v>
      </c>
      <c r="C64" s="59">
        <v>9306</v>
      </c>
      <c r="D64" s="58" t="s">
        <v>58</v>
      </c>
      <c r="E64" s="58" t="s">
        <v>179</v>
      </c>
      <c r="F64" s="8">
        <v>1697</v>
      </c>
      <c r="G64" s="8">
        <v>1369</v>
      </c>
      <c r="H64" s="64">
        <v>0.80671773718326456</v>
      </c>
      <c r="I64" s="44">
        <v>53</v>
      </c>
      <c r="J64" s="44">
        <v>36</v>
      </c>
      <c r="K64" s="64">
        <v>0.67924528301886788</v>
      </c>
    </row>
    <row r="65" spans="1:11" ht="15" customHeight="1" x14ac:dyDescent="0.55000000000000004">
      <c r="A65" s="57">
        <v>17</v>
      </c>
      <c r="B65" s="58" t="s">
        <v>10</v>
      </c>
      <c r="C65" s="59">
        <v>9515</v>
      </c>
      <c r="D65" s="58" t="s">
        <v>84</v>
      </c>
      <c r="E65" s="58" t="s">
        <v>179</v>
      </c>
      <c r="F65" s="8">
        <v>440</v>
      </c>
      <c r="G65" s="8">
        <v>431</v>
      </c>
      <c r="H65" s="64">
        <v>0.9795454545454545</v>
      </c>
      <c r="I65" s="44">
        <v>26</v>
      </c>
      <c r="J65" s="44">
        <v>28</v>
      </c>
      <c r="K65" s="64">
        <v>1.0769230769230769</v>
      </c>
    </row>
    <row r="66" spans="1:11" ht="15" customHeight="1" x14ac:dyDescent="0.55000000000000004">
      <c r="A66" s="57">
        <v>18</v>
      </c>
      <c r="B66" s="58" t="s">
        <v>11</v>
      </c>
      <c r="C66" s="59">
        <v>9516</v>
      </c>
      <c r="D66" s="58" t="s">
        <v>85</v>
      </c>
      <c r="E66" s="58" t="s">
        <v>178</v>
      </c>
      <c r="F66" s="8">
        <v>846</v>
      </c>
      <c r="G66" s="8">
        <v>766</v>
      </c>
      <c r="H66" s="64">
        <v>0.90543735224586286</v>
      </c>
      <c r="I66" s="44">
        <v>124</v>
      </c>
      <c r="J66" s="44">
        <v>60</v>
      </c>
      <c r="K66" s="64">
        <v>0.4838709677419355</v>
      </c>
    </row>
    <row r="67" spans="1:11" ht="15" customHeight="1" x14ac:dyDescent="0.55000000000000004">
      <c r="A67" s="57">
        <v>19</v>
      </c>
      <c r="B67" s="58" t="s">
        <v>12</v>
      </c>
      <c r="C67" s="59">
        <v>9113</v>
      </c>
      <c r="D67" s="58" t="s">
        <v>86</v>
      </c>
      <c r="E67" s="58" t="s">
        <v>178</v>
      </c>
      <c r="F67" s="8">
        <v>1124</v>
      </c>
      <c r="G67" s="8">
        <v>822</v>
      </c>
      <c r="H67" s="64">
        <v>0.73131672597864772</v>
      </c>
      <c r="I67" s="44">
        <v>96</v>
      </c>
      <c r="J67" s="44">
        <v>70</v>
      </c>
      <c r="K67" s="64">
        <v>0.72916666666666663</v>
      </c>
    </row>
    <row r="68" spans="1:11" ht="15" customHeight="1" x14ac:dyDescent="0.55000000000000004">
      <c r="A68" s="57">
        <v>19</v>
      </c>
      <c r="B68" s="58" t="s">
        <v>12</v>
      </c>
      <c r="C68" s="59">
        <v>9221</v>
      </c>
      <c r="D68" s="58" t="s">
        <v>87</v>
      </c>
      <c r="E68" s="58" t="s">
        <v>178</v>
      </c>
      <c r="F68" s="8">
        <v>1254</v>
      </c>
      <c r="G68" s="8">
        <v>1528</v>
      </c>
      <c r="H68" s="64">
        <v>1.2185007974481659</v>
      </c>
      <c r="I68" s="44">
        <v>110</v>
      </c>
      <c r="J68" s="44">
        <v>102</v>
      </c>
      <c r="K68" s="64">
        <v>0.92727272727272725</v>
      </c>
    </row>
    <row r="69" spans="1:11" ht="15" customHeight="1" x14ac:dyDescent="0.55000000000000004">
      <c r="A69" s="57">
        <v>19</v>
      </c>
      <c r="B69" s="58" t="s">
        <v>12</v>
      </c>
      <c r="C69" s="59">
        <v>9307</v>
      </c>
      <c r="D69" s="58" t="s">
        <v>58</v>
      </c>
      <c r="E69" s="58" t="s">
        <v>178</v>
      </c>
      <c r="F69" s="8">
        <v>1945</v>
      </c>
      <c r="G69" s="8">
        <v>1908</v>
      </c>
      <c r="H69" s="64">
        <v>0.98097686375321336</v>
      </c>
      <c r="I69" s="44">
        <v>132</v>
      </c>
      <c r="J69" s="44">
        <v>113</v>
      </c>
      <c r="K69" s="64">
        <v>0.85606060606060608</v>
      </c>
    </row>
    <row r="70" spans="1:11" ht="15" customHeight="1" x14ac:dyDescent="0.55000000000000004">
      <c r="A70" s="57">
        <v>20</v>
      </c>
      <c r="B70" s="58" t="s">
        <v>13</v>
      </c>
      <c r="C70" s="59">
        <v>9114</v>
      </c>
      <c r="D70" s="58" t="s">
        <v>88</v>
      </c>
      <c r="E70" s="58" t="s">
        <v>178</v>
      </c>
      <c r="F70" s="8">
        <v>882</v>
      </c>
      <c r="G70" s="8">
        <v>700</v>
      </c>
      <c r="H70" s="64">
        <v>0.79365079365079361</v>
      </c>
      <c r="I70" s="44">
        <v>107</v>
      </c>
      <c r="J70" s="44">
        <v>74</v>
      </c>
      <c r="K70" s="64">
        <v>0.69158878504672894</v>
      </c>
    </row>
    <row r="71" spans="1:11" ht="15" customHeight="1" x14ac:dyDescent="0.55000000000000004">
      <c r="A71" s="57">
        <v>20</v>
      </c>
      <c r="B71" s="58" t="s">
        <v>13</v>
      </c>
      <c r="C71" s="59">
        <v>9520</v>
      </c>
      <c r="D71" s="58" t="s">
        <v>89</v>
      </c>
      <c r="E71" s="58" t="s">
        <v>178</v>
      </c>
      <c r="F71" s="8">
        <v>882</v>
      </c>
      <c r="G71" s="8">
        <v>767</v>
      </c>
      <c r="H71" s="64">
        <v>0.86961451247165533</v>
      </c>
      <c r="I71" s="44">
        <v>115</v>
      </c>
      <c r="J71" s="44">
        <v>84</v>
      </c>
      <c r="K71" s="64">
        <v>0.73043478260869565</v>
      </c>
    </row>
    <row r="72" spans="1:11" ht="15" customHeight="1" x14ac:dyDescent="0.55000000000000004">
      <c r="A72" s="57">
        <v>20</v>
      </c>
      <c r="B72" s="58" t="s">
        <v>13</v>
      </c>
      <c r="C72" s="59">
        <v>9521</v>
      </c>
      <c r="D72" s="58" t="s">
        <v>187</v>
      </c>
      <c r="E72" s="58" t="s">
        <v>177</v>
      </c>
      <c r="F72" s="8">
        <v>2040</v>
      </c>
      <c r="G72" s="8">
        <v>1954</v>
      </c>
      <c r="H72" s="64">
        <v>0.957843137254902</v>
      </c>
      <c r="I72" s="44">
        <v>136</v>
      </c>
      <c r="J72" s="44">
        <v>101</v>
      </c>
      <c r="K72" s="64">
        <v>0.74264705882352944</v>
      </c>
    </row>
    <row r="73" spans="1:11" ht="15" customHeight="1" x14ac:dyDescent="0.55000000000000004">
      <c r="A73" s="57">
        <v>23</v>
      </c>
      <c r="B73" s="58" t="s">
        <v>14</v>
      </c>
      <c r="C73" s="59">
        <v>9115</v>
      </c>
      <c r="D73" s="58" t="s">
        <v>90</v>
      </c>
      <c r="E73" s="58" t="s">
        <v>177</v>
      </c>
      <c r="F73" s="8">
        <v>650</v>
      </c>
      <c r="G73" s="8">
        <v>1023</v>
      </c>
      <c r="H73" s="64">
        <v>1.5738461538461539</v>
      </c>
      <c r="I73" s="44">
        <v>89</v>
      </c>
      <c r="J73" s="44">
        <v>93</v>
      </c>
      <c r="K73" s="64">
        <v>1.0449438202247192</v>
      </c>
    </row>
    <row r="74" spans="1:11" ht="15" customHeight="1" x14ac:dyDescent="0.55000000000000004">
      <c r="A74" s="57">
        <v>23</v>
      </c>
      <c r="B74" s="58" t="s">
        <v>14</v>
      </c>
      <c r="C74" s="59">
        <v>9523</v>
      </c>
      <c r="D74" s="58" t="s">
        <v>91</v>
      </c>
      <c r="E74" s="58" t="s">
        <v>177</v>
      </c>
      <c r="F74" s="8">
        <v>2080</v>
      </c>
      <c r="G74" s="8">
        <v>2099</v>
      </c>
      <c r="H74" s="64">
        <v>1.0091346153846155</v>
      </c>
      <c r="I74" s="44">
        <v>209</v>
      </c>
      <c r="J74" s="44">
        <v>115</v>
      </c>
      <c r="K74" s="64">
        <v>0.55023923444976075</v>
      </c>
    </row>
    <row r="75" spans="1:11" ht="15" customHeight="1" x14ac:dyDescent="0.55000000000000004">
      <c r="A75" s="57">
        <v>25</v>
      </c>
      <c r="B75" s="58" t="s">
        <v>15</v>
      </c>
      <c r="C75" s="59">
        <v>9232</v>
      </c>
      <c r="D75" s="58" t="s">
        <v>92</v>
      </c>
      <c r="E75" s="58" t="s">
        <v>177</v>
      </c>
      <c r="F75" s="8">
        <v>3958</v>
      </c>
      <c r="G75" s="8">
        <v>3280</v>
      </c>
      <c r="H75" s="64">
        <v>0.82870136432541686</v>
      </c>
      <c r="I75" s="44">
        <v>126</v>
      </c>
      <c r="J75" s="44">
        <v>38</v>
      </c>
      <c r="K75" s="64">
        <v>0.30158730158730157</v>
      </c>
    </row>
    <row r="76" spans="1:11" ht="15" customHeight="1" x14ac:dyDescent="0.55000000000000004">
      <c r="A76" s="57">
        <v>25</v>
      </c>
      <c r="B76" s="58" t="s">
        <v>15</v>
      </c>
      <c r="C76" s="59">
        <v>9509</v>
      </c>
      <c r="D76" s="58" t="s">
        <v>93</v>
      </c>
      <c r="E76" s="58" t="s">
        <v>178</v>
      </c>
      <c r="F76" s="8">
        <v>2009</v>
      </c>
      <c r="G76" s="8">
        <v>1545</v>
      </c>
      <c r="H76" s="64">
        <v>0.76903932304629163</v>
      </c>
      <c r="I76" s="44">
        <v>100</v>
      </c>
      <c r="J76" s="44">
        <v>34</v>
      </c>
      <c r="K76" s="64">
        <v>0.34</v>
      </c>
    </row>
    <row r="77" spans="1:11" ht="15" customHeight="1" x14ac:dyDescent="0.55000000000000004">
      <c r="A77" s="57">
        <v>25</v>
      </c>
      <c r="B77" s="58" t="s">
        <v>15</v>
      </c>
      <c r="C77" s="59">
        <v>9510</v>
      </c>
      <c r="D77" s="58" t="s">
        <v>94</v>
      </c>
      <c r="E77" s="58" t="s">
        <v>178</v>
      </c>
      <c r="F77" s="8">
        <v>1547</v>
      </c>
      <c r="G77" s="8">
        <v>1318</v>
      </c>
      <c r="H77" s="64">
        <v>0.85197155785391077</v>
      </c>
      <c r="I77" s="44">
        <v>56</v>
      </c>
      <c r="J77" s="44">
        <v>46</v>
      </c>
      <c r="K77" s="64">
        <v>0.8214285714285714</v>
      </c>
    </row>
    <row r="78" spans="1:11" ht="15" customHeight="1" x14ac:dyDescent="0.55000000000000004">
      <c r="A78" s="57">
        <v>25</v>
      </c>
      <c r="B78" s="58" t="s">
        <v>15</v>
      </c>
      <c r="C78" s="59">
        <v>9511</v>
      </c>
      <c r="D78" s="58" t="s">
        <v>95</v>
      </c>
      <c r="E78" s="58" t="s">
        <v>178</v>
      </c>
      <c r="F78" s="8">
        <v>1888</v>
      </c>
      <c r="G78" s="8">
        <v>1626</v>
      </c>
      <c r="H78" s="64">
        <v>0.86122881355932202</v>
      </c>
      <c r="I78" s="44">
        <v>110</v>
      </c>
      <c r="J78" s="44">
        <v>43</v>
      </c>
      <c r="K78" s="64">
        <v>0.39090909090909093</v>
      </c>
    </row>
    <row r="79" spans="1:11" ht="15" customHeight="1" x14ac:dyDescent="0.55000000000000004">
      <c r="A79" s="57">
        <v>25</v>
      </c>
      <c r="B79" s="58" t="s">
        <v>15</v>
      </c>
      <c r="C79" s="59">
        <v>9512</v>
      </c>
      <c r="D79" s="58" t="s">
        <v>96</v>
      </c>
      <c r="E79" s="58" t="s">
        <v>177</v>
      </c>
      <c r="F79" s="8">
        <v>4761</v>
      </c>
      <c r="G79" s="8">
        <v>3956</v>
      </c>
      <c r="H79" s="64">
        <v>0.83091787439613529</v>
      </c>
      <c r="I79" s="44">
        <v>113</v>
      </c>
      <c r="J79" s="44">
        <v>69</v>
      </c>
      <c r="K79" s="64">
        <v>0.61061946902654862</v>
      </c>
    </row>
    <row r="80" spans="1:11" ht="15" customHeight="1" x14ac:dyDescent="0.55000000000000004">
      <c r="A80" s="57">
        <v>25</v>
      </c>
      <c r="B80" s="58" t="s">
        <v>15</v>
      </c>
      <c r="C80" s="59">
        <v>9513</v>
      </c>
      <c r="D80" s="58" t="s">
        <v>97</v>
      </c>
      <c r="E80" s="58" t="s">
        <v>177</v>
      </c>
      <c r="F80" s="8">
        <v>5927</v>
      </c>
      <c r="G80" s="8">
        <v>5593</v>
      </c>
      <c r="H80" s="64">
        <v>0.9436477138518643</v>
      </c>
      <c r="I80" s="44">
        <v>96</v>
      </c>
      <c r="J80" s="44">
        <v>52</v>
      </c>
      <c r="K80" s="64">
        <v>0.54166666666666663</v>
      </c>
    </row>
    <row r="81" spans="1:11" ht="15" customHeight="1" x14ac:dyDescent="0.55000000000000004">
      <c r="A81" s="57">
        <v>27</v>
      </c>
      <c r="B81" s="58" t="s">
        <v>16</v>
      </c>
      <c r="C81" s="59">
        <v>9522</v>
      </c>
      <c r="D81" s="58" t="s">
        <v>98</v>
      </c>
      <c r="E81" s="58" t="s">
        <v>178</v>
      </c>
      <c r="F81" s="8">
        <v>626</v>
      </c>
      <c r="G81" s="8">
        <v>645</v>
      </c>
      <c r="H81" s="64">
        <v>1.0303514376996805</v>
      </c>
      <c r="I81" s="44">
        <v>61</v>
      </c>
      <c r="J81" s="44">
        <v>33</v>
      </c>
      <c r="K81" s="64">
        <v>0.54098360655737709</v>
      </c>
    </row>
    <row r="82" spans="1:11" ht="15" customHeight="1" x14ac:dyDescent="0.55000000000000004">
      <c r="A82" s="57">
        <v>41</v>
      </c>
      <c r="B82" s="58" t="s">
        <v>17</v>
      </c>
      <c r="C82" s="59">
        <v>9116</v>
      </c>
      <c r="D82" s="58" t="s">
        <v>99</v>
      </c>
      <c r="E82" s="58" t="s">
        <v>179</v>
      </c>
      <c r="F82" s="8">
        <v>414</v>
      </c>
      <c r="G82" s="8">
        <v>484</v>
      </c>
      <c r="H82" s="64">
        <v>1.1690821256038648</v>
      </c>
      <c r="I82" s="44">
        <v>76</v>
      </c>
      <c r="J82" s="44">
        <v>49</v>
      </c>
      <c r="K82" s="64">
        <v>0.64473684210526316</v>
      </c>
    </row>
    <row r="83" spans="1:11" ht="15" customHeight="1" x14ac:dyDescent="0.55000000000000004">
      <c r="A83" s="57">
        <v>41</v>
      </c>
      <c r="B83" s="58" t="s">
        <v>17</v>
      </c>
      <c r="C83" s="59">
        <v>9525</v>
      </c>
      <c r="D83" s="58" t="s">
        <v>100</v>
      </c>
      <c r="E83" s="58" t="s">
        <v>179</v>
      </c>
      <c r="F83" s="8">
        <v>644</v>
      </c>
      <c r="G83" s="8">
        <v>748</v>
      </c>
      <c r="H83" s="64">
        <v>1.1614906832298137</v>
      </c>
      <c r="I83" s="44">
        <v>92</v>
      </c>
      <c r="J83" s="44">
        <v>65</v>
      </c>
      <c r="K83" s="64">
        <v>0.70652173913043481</v>
      </c>
    </row>
    <row r="84" spans="1:11" ht="15" customHeight="1" x14ac:dyDescent="0.55000000000000004">
      <c r="A84" s="57">
        <v>41</v>
      </c>
      <c r="B84" s="58" t="s">
        <v>17</v>
      </c>
      <c r="C84" s="59">
        <v>9526</v>
      </c>
      <c r="D84" s="58" t="s">
        <v>101</v>
      </c>
      <c r="E84" s="58" t="s">
        <v>179</v>
      </c>
      <c r="F84" s="8">
        <v>364</v>
      </c>
      <c r="G84" s="8">
        <v>304</v>
      </c>
      <c r="H84" s="64">
        <v>0.8351648351648352</v>
      </c>
      <c r="I84" s="44">
        <v>91</v>
      </c>
      <c r="J84" s="44">
        <v>54</v>
      </c>
      <c r="K84" s="64">
        <v>0.59340659340659341</v>
      </c>
    </row>
    <row r="85" spans="1:11" ht="15" customHeight="1" x14ac:dyDescent="0.55000000000000004">
      <c r="A85" s="57">
        <v>41</v>
      </c>
      <c r="B85" s="58" t="s">
        <v>17</v>
      </c>
      <c r="C85" s="59">
        <v>9527</v>
      </c>
      <c r="D85" s="58" t="s">
        <v>102</v>
      </c>
      <c r="E85" s="58" t="s">
        <v>178</v>
      </c>
      <c r="F85" s="8">
        <v>2045</v>
      </c>
      <c r="G85" s="8">
        <v>2168</v>
      </c>
      <c r="H85" s="64">
        <v>1.0601466992665036</v>
      </c>
      <c r="I85" s="44">
        <v>211</v>
      </c>
      <c r="J85" s="44">
        <v>172</v>
      </c>
      <c r="K85" s="64">
        <v>0.81516587677725116</v>
      </c>
    </row>
    <row r="86" spans="1:11" ht="15" customHeight="1" x14ac:dyDescent="0.55000000000000004">
      <c r="A86" s="57">
        <v>41</v>
      </c>
      <c r="B86" s="58" t="s">
        <v>17</v>
      </c>
      <c r="C86" s="59">
        <v>9528</v>
      </c>
      <c r="D86" s="58" t="s">
        <v>103</v>
      </c>
      <c r="E86" s="58" t="s">
        <v>178</v>
      </c>
      <c r="F86" s="8">
        <v>1116</v>
      </c>
      <c r="G86" s="8">
        <v>876</v>
      </c>
      <c r="H86" s="64">
        <v>0.78494623655913975</v>
      </c>
      <c r="I86" s="44">
        <v>114</v>
      </c>
      <c r="J86" s="44">
        <v>67</v>
      </c>
      <c r="K86" s="64">
        <v>0.58771929824561409</v>
      </c>
    </row>
    <row r="87" spans="1:11" ht="15" customHeight="1" x14ac:dyDescent="0.55000000000000004">
      <c r="A87" s="57">
        <v>44</v>
      </c>
      <c r="B87" s="58" t="s">
        <v>18</v>
      </c>
      <c r="C87" s="59">
        <v>9222</v>
      </c>
      <c r="D87" s="58" t="s">
        <v>104</v>
      </c>
      <c r="E87" s="58" t="s">
        <v>178</v>
      </c>
      <c r="F87" s="8">
        <v>1562</v>
      </c>
      <c r="G87" s="8">
        <v>1481</v>
      </c>
      <c r="H87" s="64">
        <v>0.94814340588988477</v>
      </c>
      <c r="I87" s="44">
        <v>111</v>
      </c>
      <c r="J87" s="44">
        <v>95</v>
      </c>
      <c r="K87" s="64">
        <v>0.85585585585585588</v>
      </c>
    </row>
    <row r="88" spans="1:11" ht="15" customHeight="1" x14ac:dyDescent="0.55000000000000004">
      <c r="A88" s="57">
        <v>44</v>
      </c>
      <c r="B88" s="58" t="s">
        <v>18</v>
      </c>
      <c r="C88" s="59">
        <v>9524</v>
      </c>
      <c r="D88" s="58" t="s">
        <v>105</v>
      </c>
      <c r="E88" s="58" t="s">
        <v>178</v>
      </c>
      <c r="F88" s="8">
        <v>1278</v>
      </c>
      <c r="G88" s="8">
        <v>1291</v>
      </c>
      <c r="H88" s="64">
        <v>1.0101721439749609</v>
      </c>
      <c r="I88" s="44">
        <v>62</v>
      </c>
      <c r="J88" s="44">
        <v>62</v>
      </c>
      <c r="K88" s="64">
        <v>1</v>
      </c>
    </row>
    <row r="89" spans="1:11" ht="15" customHeight="1" x14ac:dyDescent="0.55000000000000004">
      <c r="A89" s="57">
        <v>47</v>
      </c>
      <c r="B89" s="58" t="s">
        <v>19</v>
      </c>
      <c r="C89" s="59">
        <v>9118</v>
      </c>
      <c r="D89" s="58" t="s">
        <v>106</v>
      </c>
      <c r="E89" s="58" t="s">
        <v>178</v>
      </c>
      <c r="F89" s="8">
        <v>1678</v>
      </c>
      <c r="G89" s="8">
        <v>1317</v>
      </c>
      <c r="H89" s="64">
        <v>0.78486293206197855</v>
      </c>
      <c r="I89" s="44">
        <v>153</v>
      </c>
      <c r="J89" s="44">
        <v>60</v>
      </c>
      <c r="K89" s="64">
        <v>0.39215686274509803</v>
      </c>
    </row>
    <row r="90" spans="1:11" ht="15" customHeight="1" x14ac:dyDescent="0.55000000000000004">
      <c r="A90" s="57">
        <v>47</v>
      </c>
      <c r="B90" s="58" t="s">
        <v>19</v>
      </c>
      <c r="C90" s="59">
        <v>9529</v>
      </c>
      <c r="D90" s="58" t="s">
        <v>107</v>
      </c>
      <c r="E90" s="58" t="s">
        <v>178</v>
      </c>
      <c r="F90" s="8">
        <v>1679</v>
      </c>
      <c r="G90" s="8">
        <v>1729</v>
      </c>
      <c r="H90" s="64">
        <v>1.0297796307325788</v>
      </c>
      <c r="I90" s="44">
        <v>133</v>
      </c>
      <c r="J90" s="44">
        <v>71</v>
      </c>
      <c r="K90" s="64">
        <v>0.53383458646616544</v>
      </c>
    </row>
    <row r="91" spans="1:11" ht="15" customHeight="1" x14ac:dyDescent="0.55000000000000004">
      <c r="A91" s="57">
        <v>50</v>
      </c>
      <c r="B91" s="58" t="s">
        <v>20</v>
      </c>
      <c r="C91" s="59">
        <v>9117</v>
      </c>
      <c r="D91" s="58" t="s">
        <v>108</v>
      </c>
      <c r="E91" s="58" t="s">
        <v>178</v>
      </c>
      <c r="F91" s="8">
        <v>1430</v>
      </c>
      <c r="G91" s="8">
        <v>1407</v>
      </c>
      <c r="H91" s="64">
        <v>0.98391608391608387</v>
      </c>
      <c r="I91" s="44">
        <v>159</v>
      </c>
      <c r="J91" s="44">
        <v>64</v>
      </c>
      <c r="K91" s="64">
        <v>0.40251572327044027</v>
      </c>
    </row>
    <row r="92" spans="1:11" ht="15" customHeight="1" x14ac:dyDescent="0.55000000000000004">
      <c r="A92" s="57">
        <v>50</v>
      </c>
      <c r="B92" s="58" t="s">
        <v>20</v>
      </c>
      <c r="C92" s="59">
        <v>9532</v>
      </c>
      <c r="D92" s="58" t="s">
        <v>109</v>
      </c>
      <c r="E92" s="58" t="s">
        <v>178</v>
      </c>
      <c r="F92" s="8">
        <v>1872</v>
      </c>
      <c r="G92" s="8">
        <v>1780</v>
      </c>
      <c r="H92" s="64">
        <v>0.95085470085470081</v>
      </c>
      <c r="I92" s="44">
        <v>195</v>
      </c>
      <c r="J92" s="44">
        <v>124</v>
      </c>
      <c r="K92" s="64">
        <v>0.63589743589743586</v>
      </c>
    </row>
    <row r="93" spans="1:11" ht="15" customHeight="1" x14ac:dyDescent="0.55000000000000004">
      <c r="A93" s="57">
        <v>52</v>
      </c>
      <c r="B93" s="58" t="s">
        <v>21</v>
      </c>
      <c r="C93" s="59">
        <v>9534</v>
      </c>
      <c r="D93" s="58" t="s">
        <v>110</v>
      </c>
      <c r="E93" s="58" t="s">
        <v>179</v>
      </c>
      <c r="F93" s="8">
        <v>763</v>
      </c>
      <c r="G93" s="8">
        <v>778</v>
      </c>
      <c r="H93" s="64">
        <v>1.019659239842726</v>
      </c>
      <c r="I93" s="44">
        <v>45</v>
      </c>
      <c r="J93" s="44">
        <v>44</v>
      </c>
      <c r="K93" s="64">
        <v>0.97777777777777775</v>
      </c>
    </row>
    <row r="94" spans="1:11" ht="15" customHeight="1" x14ac:dyDescent="0.55000000000000004">
      <c r="A94" s="57">
        <v>52</v>
      </c>
      <c r="B94" s="58" t="s">
        <v>21</v>
      </c>
      <c r="C94" s="59">
        <v>9535</v>
      </c>
      <c r="D94" s="58" t="s">
        <v>111</v>
      </c>
      <c r="E94" s="58" t="s">
        <v>179</v>
      </c>
      <c r="F94" s="8">
        <v>472</v>
      </c>
      <c r="G94" s="8">
        <v>305</v>
      </c>
      <c r="H94" s="64">
        <v>0.64618644067796616</v>
      </c>
      <c r="I94" s="44">
        <v>48</v>
      </c>
      <c r="J94" s="44">
        <v>29</v>
      </c>
      <c r="K94" s="64">
        <v>0.60416666666666663</v>
      </c>
    </row>
    <row r="95" spans="1:11" ht="15" customHeight="1" x14ac:dyDescent="0.55000000000000004">
      <c r="A95" s="57">
        <v>52</v>
      </c>
      <c r="B95" s="58" t="s">
        <v>21</v>
      </c>
      <c r="C95" s="59">
        <v>9536</v>
      </c>
      <c r="D95" s="58" t="s">
        <v>112</v>
      </c>
      <c r="E95" s="58" t="s">
        <v>178</v>
      </c>
      <c r="F95" s="8">
        <v>1695</v>
      </c>
      <c r="G95" s="8">
        <v>1592</v>
      </c>
      <c r="H95" s="64">
        <v>0.93923303834808258</v>
      </c>
      <c r="I95" s="44">
        <v>79</v>
      </c>
      <c r="J95" s="44">
        <v>71</v>
      </c>
      <c r="K95" s="64">
        <v>0.89873417721518989</v>
      </c>
    </row>
    <row r="96" spans="1:11" ht="15" customHeight="1" x14ac:dyDescent="0.55000000000000004">
      <c r="A96" s="57">
        <v>54</v>
      </c>
      <c r="B96" s="58" t="s">
        <v>22</v>
      </c>
      <c r="C96" s="59">
        <v>9119</v>
      </c>
      <c r="D96" s="58" t="s">
        <v>113</v>
      </c>
      <c r="E96" s="58" t="s">
        <v>177</v>
      </c>
      <c r="F96" s="8">
        <v>1687</v>
      </c>
      <c r="G96" s="8">
        <v>1899</v>
      </c>
      <c r="H96" s="64">
        <v>1.1256668642560759</v>
      </c>
      <c r="I96" s="44">
        <v>86</v>
      </c>
      <c r="J96" s="44">
        <v>86</v>
      </c>
      <c r="K96" s="64">
        <v>1</v>
      </c>
    </row>
    <row r="97" spans="1:11" ht="15" customHeight="1" x14ac:dyDescent="0.55000000000000004">
      <c r="A97" s="57">
        <v>54</v>
      </c>
      <c r="B97" s="58" t="s">
        <v>22</v>
      </c>
      <c r="C97" s="59">
        <v>9537</v>
      </c>
      <c r="D97" s="58" t="s">
        <v>102</v>
      </c>
      <c r="E97" s="58" t="s">
        <v>177</v>
      </c>
      <c r="F97" s="8">
        <v>3934</v>
      </c>
      <c r="G97" s="8">
        <v>3920</v>
      </c>
      <c r="H97" s="64">
        <v>0.99644128113879005</v>
      </c>
      <c r="I97" s="44">
        <v>271</v>
      </c>
      <c r="J97" s="44">
        <v>248</v>
      </c>
      <c r="K97" s="64">
        <v>0.91512915129151295</v>
      </c>
    </row>
    <row r="98" spans="1:11" ht="15" customHeight="1" x14ac:dyDescent="0.55000000000000004">
      <c r="A98" s="57">
        <v>63</v>
      </c>
      <c r="B98" s="58" t="s">
        <v>23</v>
      </c>
      <c r="C98" s="59">
        <v>9120</v>
      </c>
      <c r="D98" s="58" t="s">
        <v>114</v>
      </c>
      <c r="E98" s="58" t="s">
        <v>178</v>
      </c>
      <c r="F98" s="8">
        <v>602</v>
      </c>
      <c r="G98" s="8">
        <v>477</v>
      </c>
      <c r="H98" s="64">
        <v>0.79235880398671099</v>
      </c>
      <c r="I98" s="44">
        <v>63</v>
      </c>
      <c r="J98" s="44">
        <v>39</v>
      </c>
      <c r="K98" s="64">
        <v>0.61904761904761907</v>
      </c>
    </row>
    <row r="99" spans="1:11" ht="15" customHeight="1" x14ac:dyDescent="0.55000000000000004">
      <c r="A99" s="57">
        <v>63</v>
      </c>
      <c r="B99" s="58" t="s">
        <v>23</v>
      </c>
      <c r="C99" s="59">
        <v>9231</v>
      </c>
      <c r="D99" s="58" t="s">
        <v>115</v>
      </c>
      <c r="E99" s="58" t="s">
        <v>179</v>
      </c>
      <c r="F99" s="8">
        <v>544</v>
      </c>
      <c r="G99" s="8">
        <v>421</v>
      </c>
      <c r="H99" s="64">
        <v>0.77389705882352944</v>
      </c>
      <c r="I99" s="44">
        <v>40</v>
      </c>
      <c r="J99" s="44">
        <v>43</v>
      </c>
      <c r="K99" s="64">
        <v>1.075</v>
      </c>
    </row>
    <row r="100" spans="1:11" ht="15" customHeight="1" x14ac:dyDescent="0.55000000000000004">
      <c r="A100" s="57">
        <v>63</v>
      </c>
      <c r="B100" s="58" t="s">
        <v>23</v>
      </c>
      <c r="C100" s="59">
        <v>9538</v>
      </c>
      <c r="D100" s="58" t="s">
        <v>116</v>
      </c>
      <c r="E100" s="58" t="s">
        <v>178</v>
      </c>
      <c r="F100" s="8">
        <v>1719</v>
      </c>
      <c r="G100" s="8">
        <v>1641</v>
      </c>
      <c r="H100" s="64">
        <v>0.95462478184991273</v>
      </c>
      <c r="I100" s="44">
        <v>88</v>
      </c>
      <c r="J100" s="44">
        <v>48</v>
      </c>
      <c r="K100" s="64">
        <v>0.54545454545454541</v>
      </c>
    </row>
    <row r="101" spans="1:11" ht="15" customHeight="1" x14ac:dyDescent="0.55000000000000004">
      <c r="A101" s="57">
        <v>66</v>
      </c>
      <c r="B101" s="58" t="s">
        <v>24</v>
      </c>
      <c r="C101" s="59">
        <v>9121</v>
      </c>
      <c r="D101" s="58" t="s">
        <v>117</v>
      </c>
      <c r="E101" s="58" t="s">
        <v>179</v>
      </c>
      <c r="F101" s="8">
        <v>1329</v>
      </c>
      <c r="G101" s="8">
        <v>882</v>
      </c>
      <c r="H101" s="64">
        <v>0.66365688487584651</v>
      </c>
      <c r="I101" s="44">
        <v>60</v>
      </c>
      <c r="J101" s="44">
        <v>56</v>
      </c>
      <c r="K101" s="64">
        <v>0.93333333333333335</v>
      </c>
    </row>
    <row r="102" spans="1:11" ht="15" customHeight="1" x14ac:dyDescent="0.55000000000000004">
      <c r="A102" s="57">
        <v>66</v>
      </c>
      <c r="B102" s="58" t="s">
        <v>24</v>
      </c>
      <c r="C102" s="59">
        <v>9223</v>
      </c>
      <c r="D102" s="58" t="s">
        <v>118</v>
      </c>
      <c r="E102" s="58" t="s">
        <v>178</v>
      </c>
      <c r="F102" s="8">
        <v>1582</v>
      </c>
      <c r="G102" s="8">
        <v>1695</v>
      </c>
      <c r="H102" s="64">
        <v>1.0714285714285714</v>
      </c>
      <c r="I102" s="44">
        <v>66</v>
      </c>
      <c r="J102" s="44">
        <v>72</v>
      </c>
      <c r="K102" s="64">
        <v>1.0909090909090908</v>
      </c>
    </row>
    <row r="103" spans="1:11" ht="15" customHeight="1" x14ac:dyDescent="0.55000000000000004">
      <c r="A103" s="57">
        <v>66</v>
      </c>
      <c r="B103" s="58" t="s">
        <v>24</v>
      </c>
      <c r="C103" s="59">
        <v>9308</v>
      </c>
      <c r="D103" s="58" t="s">
        <v>58</v>
      </c>
      <c r="E103" s="58" t="s">
        <v>178</v>
      </c>
      <c r="F103" s="8">
        <v>2473</v>
      </c>
      <c r="G103" s="8">
        <v>2636</v>
      </c>
      <c r="H103" s="64">
        <v>1.0659118479579459</v>
      </c>
      <c r="I103" s="8">
        <v>138</v>
      </c>
      <c r="J103" s="8">
        <v>76</v>
      </c>
      <c r="K103" s="64">
        <v>0.55072463768115942</v>
      </c>
    </row>
    <row r="104" spans="1:11" ht="15" customHeight="1" x14ac:dyDescent="0.55000000000000004">
      <c r="A104" s="57">
        <v>68</v>
      </c>
      <c r="B104" s="58" t="s">
        <v>25</v>
      </c>
      <c r="C104" s="59">
        <v>9122</v>
      </c>
      <c r="D104" s="58" t="s">
        <v>117</v>
      </c>
      <c r="E104" s="58" t="s">
        <v>179</v>
      </c>
      <c r="F104" s="8">
        <v>950</v>
      </c>
      <c r="G104" s="8">
        <v>910</v>
      </c>
      <c r="H104" s="64">
        <v>0.95789473684210524</v>
      </c>
      <c r="I104" s="8">
        <v>36</v>
      </c>
      <c r="J104" s="8">
        <v>45</v>
      </c>
      <c r="K104" s="64">
        <v>1.25</v>
      </c>
    </row>
    <row r="105" spans="1:11" ht="15" customHeight="1" x14ac:dyDescent="0.55000000000000004">
      <c r="A105" s="57">
        <v>68</v>
      </c>
      <c r="B105" s="58" t="s">
        <v>25</v>
      </c>
      <c r="C105" s="59">
        <v>9224</v>
      </c>
      <c r="D105" s="58" t="s">
        <v>119</v>
      </c>
      <c r="E105" s="58" t="s">
        <v>179</v>
      </c>
      <c r="F105" s="8">
        <v>1400</v>
      </c>
      <c r="G105" s="8">
        <v>1285</v>
      </c>
      <c r="H105" s="64">
        <v>0.91785714285714282</v>
      </c>
      <c r="I105" s="8">
        <v>84</v>
      </c>
      <c r="J105" s="8">
        <v>47</v>
      </c>
      <c r="K105" s="64">
        <v>0.55952380952380953</v>
      </c>
    </row>
    <row r="106" spans="1:11" ht="15" customHeight="1" x14ac:dyDescent="0.55000000000000004">
      <c r="A106" s="57">
        <v>68</v>
      </c>
      <c r="B106" s="58" t="s">
        <v>25</v>
      </c>
      <c r="C106" s="59">
        <v>9225</v>
      </c>
      <c r="D106" s="58" t="s">
        <v>120</v>
      </c>
      <c r="E106" s="58" t="s">
        <v>179</v>
      </c>
      <c r="F106" s="8">
        <v>1050</v>
      </c>
      <c r="G106" s="8">
        <v>899</v>
      </c>
      <c r="H106" s="64">
        <v>0.85619047619047617</v>
      </c>
      <c r="I106" s="8">
        <v>123</v>
      </c>
      <c r="J106" s="8">
        <v>78</v>
      </c>
      <c r="K106" s="64">
        <v>0.63414634146341464</v>
      </c>
    </row>
    <row r="107" spans="1:11" ht="15" customHeight="1" x14ac:dyDescent="0.55000000000000004">
      <c r="A107" s="57">
        <v>68</v>
      </c>
      <c r="B107" s="58" t="s">
        <v>25</v>
      </c>
      <c r="C107" s="59">
        <v>9309</v>
      </c>
      <c r="D107" s="58" t="s">
        <v>121</v>
      </c>
      <c r="E107" s="58" t="s">
        <v>178</v>
      </c>
      <c r="F107" s="8">
        <v>4200</v>
      </c>
      <c r="G107" s="8">
        <v>3173</v>
      </c>
      <c r="H107" s="64">
        <v>0.75547619047619052</v>
      </c>
      <c r="I107" s="8">
        <v>118</v>
      </c>
      <c r="J107" s="8">
        <v>74</v>
      </c>
      <c r="K107" s="64">
        <v>0.6271186440677966</v>
      </c>
    </row>
    <row r="108" spans="1:11" ht="15" customHeight="1" x14ac:dyDescent="0.55000000000000004">
      <c r="A108" s="57">
        <v>68</v>
      </c>
      <c r="B108" s="58" t="s">
        <v>25</v>
      </c>
      <c r="C108" s="59">
        <v>9540</v>
      </c>
      <c r="D108" s="58" t="s">
        <v>122</v>
      </c>
      <c r="E108" s="58" t="s">
        <v>179</v>
      </c>
      <c r="F108" s="8">
        <v>1250</v>
      </c>
      <c r="G108" s="8">
        <v>1077</v>
      </c>
      <c r="H108" s="64">
        <v>0.86160000000000003</v>
      </c>
      <c r="I108" s="8">
        <v>112</v>
      </c>
      <c r="J108" s="8">
        <v>87</v>
      </c>
      <c r="K108" s="64">
        <v>0.7767857142857143</v>
      </c>
    </row>
    <row r="109" spans="1:11" ht="15" customHeight="1" x14ac:dyDescent="0.55000000000000004">
      <c r="A109" s="57">
        <v>68</v>
      </c>
      <c r="B109" s="58" t="s">
        <v>25</v>
      </c>
      <c r="C109" s="59">
        <v>9541</v>
      </c>
      <c r="D109" s="58" t="s">
        <v>123</v>
      </c>
      <c r="E109" s="58" t="s">
        <v>178</v>
      </c>
      <c r="F109" s="8">
        <v>1085</v>
      </c>
      <c r="G109" s="8">
        <v>1048</v>
      </c>
      <c r="H109" s="64">
        <v>0.96589861751152073</v>
      </c>
      <c r="I109" s="8">
        <v>115</v>
      </c>
      <c r="J109" s="8">
        <v>120</v>
      </c>
      <c r="K109" s="64">
        <v>1.0434782608695652</v>
      </c>
    </row>
    <row r="110" spans="1:11" ht="15" customHeight="1" x14ac:dyDescent="0.55000000000000004">
      <c r="A110" s="57">
        <v>68</v>
      </c>
      <c r="B110" s="58" t="s">
        <v>25</v>
      </c>
      <c r="C110" s="59">
        <v>9545</v>
      </c>
      <c r="D110" s="58" t="s">
        <v>124</v>
      </c>
      <c r="E110" s="58" t="s">
        <v>179</v>
      </c>
      <c r="F110" s="8">
        <v>550</v>
      </c>
      <c r="G110" s="8">
        <v>330</v>
      </c>
      <c r="H110" s="64">
        <v>0.6</v>
      </c>
      <c r="I110" s="8">
        <v>110</v>
      </c>
      <c r="J110" s="8">
        <v>42</v>
      </c>
      <c r="K110" s="64">
        <v>0.38181818181818183</v>
      </c>
    </row>
    <row r="111" spans="1:11" ht="15" customHeight="1" x14ac:dyDescent="0.55000000000000004">
      <c r="A111" s="57">
        <v>68</v>
      </c>
      <c r="B111" s="58" t="s">
        <v>25</v>
      </c>
      <c r="C111" s="59">
        <v>9546</v>
      </c>
      <c r="D111" s="58" t="s">
        <v>125</v>
      </c>
      <c r="E111" s="58" t="s">
        <v>178</v>
      </c>
      <c r="F111" s="8">
        <v>550</v>
      </c>
      <c r="G111" s="8">
        <v>604</v>
      </c>
      <c r="H111" s="64">
        <v>1.0981818181818181</v>
      </c>
      <c r="I111" s="8">
        <v>62</v>
      </c>
      <c r="J111" s="8">
        <v>33</v>
      </c>
      <c r="K111" s="64">
        <v>0.532258064516129</v>
      </c>
    </row>
    <row r="112" spans="1:11" ht="15" customHeight="1" x14ac:dyDescent="0.55000000000000004">
      <c r="A112" s="57">
        <v>70</v>
      </c>
      <c r="B112" s="58" t="s">
        <v>26</v>
      </c>
      <c r="C112" s="59">
        <v>9542</v>
      </c>
      <c r="D112" s="58" t="s">
        <v>126</v>
      </c>
      <c r="E112" s="58" t="s">
        <v>177</v>
      </c>
      <c r="F112" s="8">
        <v>1862</v>
      </c>
      <c r="G112" s="8">
        <v>1564</v>
      </c>
      <c r="H112" s="64">
        <v>0.83995703544575728</v>
      </c>
      <c r="I112" s="8">
        <v>120</v>
      </c>
      <c r="J112" s="8">
        <v>87</v>
      </c>
      <c r="K112" s="64">
        <v>0.72499999999999998</v>
      </c>
    </row>
    <row r="113" spans="1:11" ht="15" customHeight="1" x14ac:dyDescent="0.55000000000000004">
      <c r="A113" s="57">
        <v>73</v>
      </c>
      <c r="B113" s="58" t="s">
        <v>27</v>
      </c>
      <c r="C113" s="59">
        <v>9123</v>
      </c>
      <c r="D113" s="58" t="s">
        <v>127</v>
      </c>
      <c r="E113" s="58" t="s">
        <v>177</v>
      </c>
      <c r="F113" s="8">
        <v>1035</v>
      </c>
      <c r="G113" s="8">
        <v>1016</v>
      </c>
      <c r="H113" s="64">
        <v>0.98164251207729469</v>
      </c>
      <c r="I113" s="8">
        <v>74</v>
      </c>
      <c r="J113" s="8">
        <v>42</v>
      </c>
      <c r="K113" s="64">
        <v>0.56756756756756754</v>
      </c>
    </row>
    <row r="114" spans="1:11" ht="15" customHeight="1" x14ac:dyDescent="0.55000000000000004">
      <c r="A114" s="57">
        <v>73</v>
      </c>
      <c r="B114" s="58" t="s">
        <v>27</v>
      </c>
      <c r="C114" s="59">
        <v>9226</v>
      </c>
      <c r="D114" s="58" t="s">
        <v>128</v>
      </c>
      <c r="E114" s="58" t="s">
        <v>177</v>
      </c>
      <c r="F114" s="8">
        <v>1955</v>
      </c>
      <c r="G114" s="8">
        <v>1679</v>
      </c>
      <c r="H114" s="64">
        <v>0.85882352941176465</v>
      </c>
      <c r="I114" s="8">
        <v>195</v>
      </c>
      <c r="J114" s="8">
        <v>123</v>
      </c>
      <c r="K114" s="64">
        <v>0.63076923076923075</v>
      </c>
    </row>
    <row r="115" spans="1:11" ht="15" customHeight="1" x14ac:dyDescent="0.55000000000000004">
      <c r="A115" s="57">
        <v>73</v>
      </c>
      <c r="B115" s="58" t="s">
        <v>27</v>
      </c>
      <c r="C115" s="59">
        <v>9310</v>
      </c>
      <c r="D115" s="58" t="s">
        <v>58</v>
      </c>
      <c r="E115" s="58" t="s">
        <v>177</v>
      </c>
      <c r="F115" s="8">
        <v>2760</v>
      </c>
      <c r="G115" s="8">
        <v>2684</v>
      </c>
      <c r="H115" s="64">
        <v>0.97246376811594204</v>
      </c>
      <c r="I115" s="8">
        <v>134</v>
      </c>
      <c r="J115" s="8">
        <v>72</v>
      </c>
      <c r="K115" s="64">
        <v>0.53731343283582089</v>
      </c>
    </row>
    <row r="116" spans="1:11" ht="15" customHeight="1" x14ac:dyDescent="0.55000000000000004">
      <c r="A116" s="57">
        <v>76</v>
      </c>
      <c r="B116" s="58" t="s">
        <v>28</v>
      </c>
      <c r="C116" s="59">
        <v>9124</v>
      </c>
      <c r="D116" s="58" t="s">
        <v>129</v>
      </c>
      <c r="E116" s="58" t="s">
        <v>178</v>
      </c>
      <c r="F116" s="8">
        <v>2450</v>
      </c>
      <c r="G116" s="8">
        <v>2150</v>
      </c>
      <c r="H116" s="64">
        <v>0.87755102040816324</v>
      </c>
      <c r="I116" s="8">
        <v>96</v>
      </c>
      <c r="J116" s="8">
        <v>75</v>
      </c>
      <c r="K116" s="64">
        <v>0.78125</v>
      </c>
    </row>
    <row r="117" spans="1:11" ht="15" customHeight="1" x14ac:dyDescent="0.55000000000000004">
      <c r="A117" s="57">
        <v>76</v>
      </c>
      <c r="B117" s="58" t="s">
        <v>28</v>
      </c>
      <c r="C117" s="59">
        <v>9125</v>
      </c>
      <c r="D117" s="58" t="s">
        <v>130</v>
      </c>
      <c r="E117" s="58" t="s">
        <v>178</v>
      </c>
      <c r="F117" s="8">
        <v>1430</v>
      </c>
      <c r="G117" s="8">
        <v>950</v>
      </c>
      <c r="H117" s="64">
        <v>0.66433566433566438</v>
      </c>
      <c r="I117" s="8">
        <v>50</v>
      </c>
      <c r="J117" s="8">
        <v>31</v>
      </c>
      <c r="K117" s="64">
        <v>0.62</v>
      </c>
    </row>
    <row r="118" spans="1:11" ht="15" customHeight="1" x14ac:dyDescent="0.55000000000000004">
      <c r="A118" s="57">
        <v>76</v>
      </c>
      <c r="B118" s="58" t="s">
        <v>28</v>
      </c>
      <c r="C118" s="59">
        <v>9126</v>
      </c>
      <c r="D118" s="58" t="s">
        <v>131</v>
      </c>
      <c r="E118" s="58" t="s">
        <v>179</v>
      </c>
      <c r="F118" s="8">
        <v>1145</v>
      </c>
      <c r="G118" s="8">
        <v>962</v>
      </c>
      <c r="H118" s="64">
        <v>0.84017467248908295</v>
      </c>
      <c r="I118" s="8">
        <v>74</v>
      </c>
      <c r="J118" s="8">
        <v>45</v>
      </c>
      <c r="K118" s="64">
        <v>0.60810810810810811</v>
      </c>
    </row>
    <row r="119" spans="1:11" ht="15" customHeight="1" x14ac:dyDescent="0.55000000000000004">
      <c r="A119" s="57">
        <v>76</v>
      </c>
      <c r="B119" s="58" t="s">
        <v>28</v>
      </c>
      <c r="C119" s="59">
        <v>9227</v>
      </c>
      <c r="D119" s="58" t="s">
        <v>132</v>
      </c>
      <c r="E119" s="58" t="s">
        <v>178</v>
      </c>
      <c r="F119" s="8">
        <v>3000</v>
      </c>
      <c r="G119" s="8">
        <v>2128</v>
      </c>
      <c r="H119" s="64">
        <v>0.70933333333333337</v>
      </c>
      <c r="I119" s="8">
        <v>111</v>
      </c>
      <c r="J119" s="8">
        <v>49</v>
      </c>
      <c r="K119" s="64">
        <v>0.44144144144144143</v>
      </c>
    </row>
    <row r="120" spans="1:11" ht="15" customHeight="1" x14ac:dyDescent="0.55000000000000004">
      <c r="A120" s="57">
        <v>76</v>
      </c>
      <c r="B120" s="58" t="s">
        <v>28</v>
      </c>
      <c r="C120" s="59">
        <v>9228</v>
      </c>
      <c r="D120" s="58" t="s">
        <v>133</v>
      </c>
      <c r="E120" s="58" t="s">
        <v>178</v>
      </c>
      <c r="F120" s="8">
        <v>1610</v>
      </c>
      <c r="G120" s="8">
        <v>1140</v>
      </c>
      <c r="H120" s="64">
        <v>0.70807453416149069</v>
      </c>
      <c r="I120" s="8">
        <v>82</v>
      </c>
      <c r="J120" s="8">
        <v>52</v>
      </c>
      <c r="K120" s="64">
        <v>0.63414634146341464</v>
      </c>
    </row>
    <row r="121" spans="1:11" ht="15" customHeight="1" x14ac:dyDescent="0.55000000000000004">
      <c r="A121" s="57">
        <v>76</v>
      </c>
      <c r="B121" s="58" t="s">
        <v>28</v>
      </c>
      <c r="C121" s="59">
        <v>9229</v>
      </c>
      <c r="D121" s="58" t="s">
        <v>134</v>
      </c>
      <c r="E121" s="58" t="s">
        <v>179</v>
      </c>
      <c r="F121" s="8">
        <v>3000</v>
      </c>
      <c r="G121" s="8">
        <v>2247</v>
      </c>
      <c r="H121" s="64">
        <v>0.749</v>
      </c>
      <c r="I121" s="8">
        <v>129</v>
      </c>
      <c r="J121" s="8">
        <v>65</v>
      </c>
      <c r="K121" s="64">
        <v>0.50387596899224807</v>
      </c>
    </row>
    <row r="122" spans="1:11" ht="15" customHeight="1" x14ac:dyDescent="0.55000000000000004">
      <c r="A122" s="57">
        <v>76</v>
      </c>
      <c r="B122" s="58" t="s">
        <v>28</v>
      </c>
      <c r="C122" s="59">
        <v>9230</v>
      </c>
      <c r="D122" s="58" t="s">
        <v>135</v>
      </c>
      <c r="E122" s="58" t="s">
        <v>179</v>
      </c>
      <c r="F122" s="8">
        <v>1200</v>
      </c>
      <c r="G122" s="8">
        <v>815</v>
      </c>
      <c r="H122" s="64">
        <v>0.6791666666666667</v>
      </c>
      <c r="I122" s="8">
        <v>35</v>
      </c>
      <c r="J122" s="8">
        <v>25</v>
      </c>
      <c r="K122" s="64">
        <v>0.7142857142857143</v>
      </c>
    </row>
    <row r="123" spans="1:11" ht="15" customHeight="1" x14ac:dyDescent="0.55000000000000004">
      <c r="A123" s="57">
        <v>76</v>
      </c>
      <c r="B123" s="58" t="s">
        <v>28</v>
      </c>
      <c r="C123" s="59">
        <v>9311</v>
      </c>
      <c r="D123" s="58" t="s">
        <v>136</v>
      </c>
      <c r="E123" s="58" t="s">
        <v>178</v>
      </c>
      <c r="F123" s="8">
        <v>5202</v>
      </c>
      <c r="G123" s="8">
        <v>4623</v>
      </c>
      <c r="H123" s="64">
        <v>0.88869665513264129</v>
      </c>
      <c r="I123" s="8">
        <v>141</v>
      </c>
      <c r="J123" s="8">
        <v>61</v>
      </c>
      <c r="K123" s="64">
        <v>0.43262411347517732</v>
      </c>
    </row>
    <row r="124" spans="1:11" ht="15" customHeight="1" x14ac:dyDescent="0.55000000000000004">
      <c r="A124" s="57">
        <v>76</v>
      </c>
      <c r="B124" s="58" t="s">
        <v>28</v>
      </c>
      <c r="C124" s="59">
        <v>9543</v>
      </c>
      <c r="D124" s="58" t="s">
        <v>137</v>
      </c>
      <c r="E124" s="58" t="s">
        <v>179</v>
      </c>
      <c r="F124" s="8">
        <v>970</v>
      </c>
      <c r="G124" s="8">
        <v>1020</v>
      </c>
      <c r="H124" s="64">
        <v>1.0515463917525774</v>
      </c>
      <c r="I124" s="8">
        <v>14</v>
      </c>
      <c r="J124" s="8">
        <v>15</v>
      </c>
      <c r="K124" s="64">
        <v>1.0714285714285714</v>
      </c>
    </row>
    <row r="125" spans="1:11" ht="15" customHeight="1" x14ac:dyDescent="0.55000000000000004">
      <c r="A125" s="57">
        <v>76</v>
      </c>
      <c r="B125" s="58" t="s">
        <v>28</v>
      </c>
      <c r="C125" s="59">
        <v>9544</v>
      </c>
      <c r="D125" s="58" t="s">
        <v>138</v>
      </c>
      <c r="E125" s="58" t="s">
        <v>178</v>
      </c>
      <c r="F125" s="8">
        <v>3640</v>
      </c>
      <c r="G125" s="8">
        <v>2938</v>
      </c>
      <c r="H125" s="64">
        <v>0.80714285714285716</v>
      </c>
      <c r="I125" s="8">
        <v>86</v>
      </c>
      <c r="J125" s="8">
        <v>79</v>
      </c>
      <c r="K125" s="64">
        <v>0.91860465116279066</v>
      </c>
    </row>
    <row r="126" spans="1:11" ht="15" customHeight="1" x14ac:dyDescent="0.55000000000000004">
      <c r="A126" s="57">
        <v>81</v>
      </c>
      <c r="B126" s="58" t="s">
        <v>29</v>
      </c>
      <c r="C126" s="59">
        <v>9530</v>
      </c>
      <c r="D126" s="58" t="s">
        <v>139</v>
      </c>
      <c r="E126" s="58" t="s">
        <v>179</v>
      </c>
      <c r="F126" s="8">
        <v>446</v>
      </c>
      <c r="G126" s="8">
        <v>441</v>
      </c>
      <c r="H126" s="64">
        <v>0.9887892376681614</v>
      </c>
      <c r="I126" s="8">
        <v>102</v>
      </c>
      <c r="J126" s="8">
        <v>64</v>
      </c>
      <c r="K126" s="64">
        <v>0.62745098039215685</v>
      </c>
    </row>
    <row r="127" spans="1:11" ht="15" customHeight="1" x14ac:dyDescent="0.55000000000000004">
      <c r="A127" s="57">
        <v>85</v>
      </c>
      <c r="B127" s="58" t="s">
        <v>30</v>
      </c>
      <c r="C127" s="59">
        <v>9519</v>
      </c>
      <c r="D127" s="58" t="s">
        <v>140</v>
      </c>
      <c r="E127" s="58" t="s">
        <v>178</v>
      </c>
      <c r="F127" s="8">
        <v>1794</v>
      </c>
      <c r="G127" s="8">
        <v>1562</v>
      </c>
      <c r="H127" s="64">
        <v>0.87068004459308812</v>
      </c>
      <c r="I127" s="8">
        <v>315</v>
      </c>
      <c r="J127" s="8">
        <v>158</v>
      </c>
      <c r="K127" s="64">
        <v>0.50158730158730158</v>
      </c>
    </row>
    <row r="128" spans="1:11" ht="15" customHeight="1" x14ac:dyDescent="0.55000000000000004">
      <c r="A128" s="57">
        <v>86</v>
      </c>
      <c r="B128" s="58" t="s">
        <v>31</v>
      </c>
      <c r="C128" s="59">
        <v>9518</v>
      </c>
      <c r="D128" s="58" t="s">
        <v>141</v>
      </c>
      <c r="E128" s="58" t="s">
        <v>178</v>
      </c>
      <c r="F128" s="8">
        <v>482</v>
      </c>
      <c r="G128" s="8">
        <v>664</v>
      </c>
      <c r="H128" s="64">
        <v>1.3775933609958506</v>
      </c>
      <c r="I128" s="8">
        <v>88</v>
      </c>
      <c r="J128" s="8">
        <v>97</v>
      </c>
      <c r="K128" s="64">
        <v>1.1022727272727273</v>
      </c>
    </row>
    <row r="129" spans="1:11" ht="15" customHeight="1" x14ac:dyDescent="0.55000000000000004">
      <c r="A129" s="57">
        <v>88</v>
      </c>
      <c r="B129" s="58" t="s">
        <v>32</v>
      </c>
      <c r="C129" s="59">
        <v>9539</v>
      </c>
      <c r="D129" s="58" t="s">
        <v>142</v>
      </c>
      <c r="E129" s="58" t="s">
        <v>178</v>
      </c>
      <c r="F129" s="8">
        <v>492</v>
      </c>
      <c r="G129" s="8">
        <v>427</v>
      </c>
      <c r="H129" s="64">
        <v>0.86788617886178865</v>
      </c>
      <c r="I129" s="8">
        <v>20</v>
      </c>
      <c r="J129" s="8">
        <v>11</v>
      </c>
      <c r="K129" s="64">
        <v>0.55000000000000004</v>
      </c>
    </row>
    <row r="130" spans="1:11" ht="15" customHeight="1" x14ac:dyDescent="0.55000000000000004">
      <c r="A130" s="57">
        <v>91</v>
      </c>
      <c r="B130" s="58" t="s">
        <v>33</v>
      </c>
      <c r="C130" s="59">
        <v>9517</v>
      </c>
      <c r="D130" s="58" t="s">
        <v>143</v>
      </c>
      <c r="E130" s="58" t="s">
        <v>179</v>
      </c>
      <c r="F130" s="8">
        <v>189</v>
      </c>
      <c r="G130" s="8">
        <v>182</v>
      </c>
      <c r="H130" s="64">
        <v>0.96296296296296291</v>
      </c>
      <c r="I130" s="8">
        <v>72</v>
      </c>
      <c r="J130" s="8">
        <v>52</v>
      </c>
      <c r="K130" s="64">
        <v>0.72222222222222221</v>
      </c>
    </row>
    <row r="131" spans="1:11" ht="15" customHeight="1" x14ac:dyDescent="0.55000000000000004">
      <c r="A131" s="57">
        <v>94</v>
      </c>
      <c r="B131" s="58" t="s">
        <v>34</v>
      </c>
      <c r="C131" s="59">
        <v>9547</v>
      </c>
      <c r="D131" s="58" t="s">
        <v>144</v>
      </c>
      <c r="E131" s="58" t="s">
        <v>179</v>
      </c>
      <c r="F131" s="8">
        <v>90</v>
      </c>
      <c r="G131" s="8">
        <v>90</v>
      </c>
      <c r="H131" s="64">
        <v>1</v>
      </c>
      <c r="I131" s="8">
        <v>36</v>
      </c>
      <c r="J131" s="8">
        <v>29</v>
      </c>
      <c r="K131" s="64">
        <v>0.80555555555555558</v>
      </c>
    </row>
    <row r="132" spans="1:11" ht="15" customHeight="1" x14ac:dyDescent="0.55000000000000004">
      <c r="A132" s="57">
        <v>95</v>
      </c>
      <c r="B132" s="58" t="s">
        <v>35</v>
      </c>
      <c r="C132" s="59">
        <v>9533</v>
      </c>
      <c r="D132" s="58" t="s">
        <v>145</v>
      </c>
      <c r="E132" s="58" t="s">
        <v>179</v>
      </c>
      <c r="F132" s="8">
        <v>313</v>
      </c>
      <c r="G132" s="8">
        <v>390</v>
      </c>
      <c r="H132" s="64">
        <v>1.2460063897763578</v>
      </c>
      <c r="I132" s="8">
        <v>97</v>
      </c>
      <c r="J132" s="8">
        <v>76</v>
      </c>
      <c r="K132" s="64">
        <v>0.78350515463917525</v>
      </c>
    </row>
    <row r="133" spans="1:11" ht="15" customHeight="1" x14ac:dyDescent="0.55000000000000004">
      <c r="A133" s="57">
        <v>97</v>
      </c>
      <c r="B133" s="58" t="s">
        <v>36</v>
      </c>
      <c r="C133" s="59">
        <v>9548</v>
      </c>
      <c r="D133" s="58" t="s">
        <v>146</v>
      </c>
      <c r="E133" s="58" t="s">
        <v>179</v>
      </c>
      <c r="F133" s="8">
        <v>90</v>
      </c>
      <c r="G133" s="8">
        <v>60</v>
      </c>
      <c r="H133" s="64">
        <v>0.66666666666666663</v>
      </c>
      <c r="I133" s="8">
        <v>34</v>
      </c>
      <c r="J133" s="8">
        <v>41</v>
      </c>
      <c r="K133" s="64">
        <v>1.2058823529411764</v>
      </c>
    </row>
    <row r="134" spans="1:11" ht="15" customHeight="1" x14ac:dyDescent="0.55000000000000004">
      <c r="A134" s="60">
        <v>99</v>
      </c>
      <c r="B134" s="61" t="s">
        <v>37</v>
      </c>
      <c r="C134" s="62">
        <v>9531</v>
      </c>
      <c r="D134" s="61" t="s">
        <v>147</v>
      </c>
      <c r="E134" s="61" t="s">
        <v>179</v>
      </c>
      <c r="F134" s="8">
        <v>199</v>
      </c>
      <c r="G134" s="8">
        <v>203</v>
      </c>
      <c r="H134" s="64">
        <v>1.0201005025125629</v>
      </c>
      <c r="I134" s="30">
        <v>56</v>
      </c>
      <c r="J134" s="30">
        <v>23</v>
      </c>
      <c r="K134" s="64">
        <v>0.4107142857142857</v>
      </c>
    </row>
    <row r="135" spans="1:11" x14ac:dyDescent="0.55000000000000004">
      <c r="A135" s="37" t="s">
        <v>170</v>
      </c>
      <c r="B135" s="38"/>
      <c r="C135" s="38"/>
      <c r="D135" s="38"/>
      <c r="E135" s="38"/>
      <c r="F135" s="39">
        <f>SUBTOTAL(109,Contratos_Ctros[Contrato de Aprendizaje SENA - Meta])</f>
        <v>254720</v>
      </c>
      <c r="G135" s="39">
        <f>SUBTOTAL(109,Contratos_Ctros[Contrato de Aprendizaje SENA - Ejecución])</f>
        <v>214465</v>
      </c>
      <c r="H135" s="68">
        <f>IFERROR(Contratos_Ctros[[#Totals],[Contrato de Aprendizaje SENA - Ejecución]]/Contratos_Ctros[[#Totals],[Contrato de Aprendizaje SENA - Meta]],"")</f>
        <v>0.84196372487437188</v>
      </c>
      <c r="I135" s="39">
        <f>SUBTOTAL(109,Contratos_Ctros[Contratos de Aprendizaje Voluntarios - Meta])</f>
        <v>13000</v>
      </c>
      <c r="J135" s="39">
        <f>SUBTOTAL(109,Contratos_Ctros[Contratos de Aprendizaje Voluntarios - Ejecución])</f>
        <v>7855</v>
      </c>
      <c r="K135" s="68">
        <f>IFERROR(Contratos_Ctros[[#Totals],[Contratos de Aprendizaje Voluntarios - Ejecución]]/Contratos_Ctros[[#Totals],[Contratos de Aprendizaje Voluntarios - Meta]],"")</f>
        <v>0.60423076923076924</v>
      </c>
    </row>
    <row r="136" spans="1:11" x14ac:dyDescent="0.55000000000000004">
      <c r="A136" s="40"/>
      <c r="B136" s="41"/>
      <c r="C136" s="41"/>
      <c r="D136" s="41"/>
      <c r="E136" s="41"/>
      <c r="F136" s="42"/>
      <c r="G136" s="42"/>
      <c r="H136" s="43"/>
    </row>
    <row r="137" spans="1:11" s="6" customFormat="1" x14ac:dyDescent="0.55000000000000004">
      <c r="A137" s="4"/>
      <c r="B137" s="5"/>
      <c r="C137" s="5"/>
      <c r="D137" s="5"/>
      <c r="E137" s="5"/>
      <c r="F137" s="5"/>
      <c r="G137" s="5"/>
      <c r="H137" s="1"/>
    </row>
    <row r="138" spans="1:11" x14ac:dyDescent="0.55000000000000004">
      <c r="A138" s="65" t="s">
        <v>38</v>
      </c>
      <c r="B138" s="6"/>
      <c r="C138" s="6"/>
      <c r="D138" s="6"/>
      <c r="E138" s="6"/>
      <c r="F138" s="7"/>
      <c r="G138" s="7"/>
      <c r="H138" s="7"/>
    </row>
  </sheetData>
  <sheetProtection formatCells="0" formatColumns="0" formatRows="0" insertColumns="0" insertRows="0" insertHyperlinks="0" sort="0" autoFilter="0" pivotTables="0"/>
  <mergeCells count="10">
    <mergeCell ref="F14:H14"/>
    <mergeCell ref="I14:K14"/>
    <mergeCell ref="A1:C2"/>
    <mergeCell ref="A3:B4"/>
    <mergeCell ref="C3:C4"/>
    <mergeCell ref="A13:A15"/>
    <mergeCell ref="B13:B15"/>
    <mergeCell ref="C13:C15"/>
    <mergeCell ref="D13:D15"/>
    <mergeCell ref="E13:E15"/>
  </mergeCells>
  <conditionalFormatting sqref="H17:H135">
    <cfRule type="containsBlanks" priority="6" stopIfTrue="1">
      <formula>LEN(TRIM(H17))=0</formula>
    </cfRule>
  </conditionalFormatting>
  <conditionalFormatting sqref="K17:K135">
    <cfRule type="containsBlanks" priority="1" stopIfTrue="1">
      <formula>LEN(TRIM(K17))=0</formula>
    </cfRule>
  </conditionalFormatting>
  <pageMargins left="0.70866141732283472" right="0.70866141732283472" top="0.74803149606299213" bottom="0.74803149606299213" header="0.31496062992125984" footer="0.31496062992125984"/>
  <pageSetup scale="80" orientation="portrait" r:id="rId1"/>
  <headerFooter>
    <oddFooter>&amp;L&amp;F&amp;C&amp;A&amp;RP. &amp;P de &amp;N  &amp;D</oddFooter>
  </headerFooter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stopIfTrue="1" operator="greaterThan" id="{97315FB9-480A-4E11-A150-D9982E1DC793}">
            <xm:f>INDICE!$I$27</xm:f>
            <x14:dxf>
              <fill>
                <patternFill>
                  <bgColor rgb="FFFFC000"/>
                </patternFill>
              </fill>
            </x14:dxf>
          </x14:cfRule>
          <x14:cfRule type="cellIs" priority="8" stopIfTrue="1" operator="greaterThanOrEqual" id="{D0599DD8-6180-4833-84B1-D28D173131D3}">
            <xm:f>INDICE!$H$27</xm:f>
            <x14:dxf>
              <fill>
                <patternFill>
                  <bgColor rgb="FF00B050"/>
                </patternFill>
              </fill>
            </x14:dxf>
          </x14:cfRule>
          <x14:cfRule type="cellIs" priority="9" stopIfTrue="1" operator="greaterThanOrEqual" id="{3B0E31F1-A336-4BA0-B262-FFB01C97EF3A}">
            <xm:f>INDICE!$H$28</xm:f>
            <x14:dxf>
              <fill>
                <patternFill>
                  <bgColor rgb="FFFFFF00"/>
                </patternFill>
              </fill>
            </x14:dxf>
          </x14:cfRule>
          <x14:cfRule type="cellIs" priority="10" stopIfTrue="1" operator="greaterThanOrEqual" id="{557E4E1B-3ABF-49E5-A343-572A499F2CD6}">
            <xm:f>INDICE!$H$29</xm:f>
            <x14:dxf>
              <fill>
                <patternFill>
                  <bgColor rgb="FFFF0000"/>
                </patternFill>
              </fill>
            </x14:dxf>
          </x14:cfRule>
          <xm:sqref>H17:H135</xm:sqref>
        </x14:conditionalFormatting>
        <x14:conditionalFormatting xmlns:xm="http://schemas.microsoft.com/office/excel/2006/main">
          <x14:cfRule type="cellIs" priority="2" stopIfTrue="1" operator="greaterThan" id="{2077BEB7-2076-4176-AD60-94F29DD36C28}">
            <xm:f>INDICE!$I$34</xm:f>
            <x14:dxf>
              <fill>
                <patternFill>
                  <bgColor rgb="FFFFC000"/>
                </patternFill>
              </fill>
            </x14:dxf>
          </x14:cfRule>
          <x14:cfRule type="cellIs" priority="3" stopIfTrue="1" operator="greaterThanOrEqual" id="{FA714EE6-E6B8-41FD-AF53-1E3411B81020}">
            <xm:f>INDICE!$H$34</xm:f>
            <x14:dxf>
              <fill>
                <patternFill>
                  <bgColor rgb="FF00B050"/>
                </patternFill>
              </fill>
            </x14:dxf>
          </x14:cfRule>
          <x14:cfRule type="cellIs" priority="4" stopIfTrue="1" operator="greaterThanOrEqual" id="{6947EA1E-65EB-4A0E-8931-B5CD8F347118}">
            <xm:f>INDICE!$H$35</xm:f>
            <x14:dxf>
              <fill>
                <patternFill>
                  <bgColor rgb="FFFFFF00"/>
                </patternFill>
              </fill>
            </x14:dxf>
          </x14:cfRule>
          <x14:cfRule type="cellIs" priority="5" stopIfTrue="1" operator="greaterThanOrEqual" id="{FDFB2586-B2EF-47E5-B5BA-B6088AB0A8E0}">
            <xm:f>INDICE!$H$36</xm:f>
            <x14:dxf>
              <fill>
                <patternFill>
                  <bgColor rgb="FFFF0000"/>
                </patternFill>
              </fill>
            </x14:dxf>
          </x14:cfRule>
          <xm:sqref>K17:K135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D785DE75799440903669B0C9C7BEAA" ma:contentTypeVersion="20" ma:contentTypeDescription="Create a new document." ma:contentTypeScope="" ma:versionID="4f602039a9b5f262edfa8c9d55e683bf">
  <xsd:schema xmlns:xsd="http://www.w3.org/2001/XMLSchema" xmlns:xs="http://www.w3.org/2001/XMLSchema" xmlns:p="http://schemas.microsoft.com/office/2006/metadata/properties" xmlns:ns1="http://schemas.microsoft.com/sharepoint/v3" xmlns:ns2="fe22feba-8847-4ac8-bbc0-dacb58ff27cb" xmlns:ns3="878456b5-4414-4a75-80a7-879e40566b4c" targetNamespace="http://schemas.microsoft.com/office/2006/metadata/properties" ma:root="true" ma:fieldsID="28a7d3579c9509c36df1176aa534e53a" ns1:_="" ns2:_="" ns3:_="">
    <xsd:import namespace="http://schemas.microsoft.com/sharepoint/v3"/>
    <xsd:import namespace="fe22feba-8847-4ac8-bbc0-dacb58ff27cb"/>
    <xsd:import namespace="878456b5-4414-4a75-80a7-879e40566b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2feba-8847-4ac8-bbc0-dacb58ff27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56b5-4414-4a75-80a7-879e40566b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ef373934-7fa0-43b7-8005-83c29093808e}" ma:internalName="TaxCatchAll" ma:showField="CatchAllData" ma:web="878456b5-4414-4a75-80a7-879e40566b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878456b5-4414-4a75-80a7-879e40566b4c" xsi:nil="true"/>
    <lcf76f155ced4ddcb4097134ff3c332f xmlns="fe22feba-8847-4ac8-bbc0-dacb58ff27cb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7AFDDB-9B87-4E54-BACC-CAFF3C8A05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e22feba-8847-4ac8-bbc0-dacb58ff27cb"/>
    <ds:schemaRef ds:uri="878456b5-4414-4a75-80a7-879e40566b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43427D-165F-4DA6-9B52-E20F03C0129C}">
  <ds:schemaRefs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45b4884d-3bc6-496e-9184-cdb68b3a7752"/>
    <ds:schemaRef ds:uri="f2c1f476-1cb9-4b2a-b5d8-e687af9bff23"/>
    <ds:schemaRef ds:uri="http://www.w3.org/XML/1998/namespace"/>
    <ds:schemaRef ds:uri="7528aed7-0007-4e34-91ef-869f868c7a32"/>
    <ds:schemaRef ds:uri="878456b5-4414-4a75-80a7-879e40566b4c"/>
    <ds:schemaRef ds:uri="fe22feba-8847-4ac8-bbc0-dacb58ff27cb"/>
  </ds:schemaRefs>
</ds:datastoreItem>
</file>

<file path=customXml/itemProps3.xml><?xml version="1.0" encoding="utf-8"?>
<ds:datastoreItem xmlns:ds="http://schemas.openxmlformats.org/officeDocument/2006/customXml" ds:itemID="{E4D04C62-A1B5-47F7-B2BD-EE01A91BAF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Hoja1</vt:lpstr>
      <vt:lpstr>INDICE</vt:lpstr>
      <vt:lpstr>1. RESUMEN NACIONAL</vt:lpstr>
      <vt:lpstr>2. CUOTAS EMPRESAS X REG</vt:lpstr>
      <vt:lpstr>3. CONTRATOS APREN X REG</vt:lpstr>
      <vt:lpstr>4. CONTRATOS APREN X CTROS</vt:lpstr>
    </vt:vector>
  </TitlesOfParts>
  <Manager/>
  <Company>SENA DIRECCION GENERAL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"Juan Diego Santafé Arenas" &lt;jdsantafe@sena.edu.co&gt;</dc:creator>
  <cp:keywords/>
  <dc:description/>
  <cp:lastModifiedBy>Martha Inés Rodríguez Rodríguez</cp:lastModifiedBy>
  <cp:revision/>
  <dcterms:created xsi:type="dcterms:W3CDTF">2011-03-17T13:59:24Z</dcterms:created>
  <dcterms:modified xsi:type="dcterms:W3CDTF">2024-10-12T00:07:07Z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0x0101008CD785DE75799440903669B0C9C7BEAA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2024-07-15T16:25:56Z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6d25db11-31c8-46b3-bdcd-91ea15d1d2e0</vt:lpwstr>
  </property>
  <property fmtid="{D5CDD505-2E9C-101B-9397-08002B2CF9AE}" pid="10" name="MSIP_Label_fc111285-cafa-4fc9-8a9a-bd902089b24f_ContentBits">
    <vt:lpwstr>0</vt:lpwstr>
  </property>
</Properties>
</file>